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mo\Dropbox\02_PROJEKTEERIMINE\T-16-14_Kambja KT\TELLIJA_CD_eelprojekt\T-16-14_Kambja_Suure-Kambja_JJT_eelprojekt\KULULOEND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" l="1"/>
  <c r="G95" i="1" l="1"/>
  <c r="G94" i="1"/>
  <c r="G93" i="1"/>
  <c r="G91" i="1"/>
  <c r="G89" i="1"/>
  <c r="G87" i="1"/>
  <c r="G85" i="1"/>
  <c r="G84" i="1"/>
  <c r="G82" i="1"/>
  <c r="G81" i="1"/>
  <c r="G80" i="1"/>
  <c r="G79" i="1"/>
  <c r="G78" i="1"/>
  <c r="G77" i="1"/>
  <c r="G76" i="1"/>
  <c r="G75" i="1"/>
  <c r="G74" i="1"/>
  <c r="G73" i="1"/>
  <c r="G72" i="1"/>
  <c r="G70" i="1"/>
  <c r="G69" i="1"/>
  <c r="G68" i="1"/>
  <c r="G67" i="1"/>
  <c r="G66" i="1"/>
  <c r="G65" i="1"/>
  <c r="G64" i="1"/>
  <c r="G63" i="1"/>
  <c r="G62" i="1"/>
  <c r="G61" i="1"/>
  <c r="G60" i="1"/>
  <c r="G59" i="1"/>
  <c r="G57" i="1"/>
  <c r="G56" i="1"/>
  <c r="G55" i="1"/>
  <c r="G54" i="1"/>
  <c r="G53" i="1"/>
  <c r="G52" i="1"/>
  <c r="G50" i="1"/>
  <c r="G96" i="1"/>
  <c r="G97" i="1"/>
  <c r="G99" i="1" l="1"/>
  <c r="G101" i="1" s="1"/>
  <c r="G100" i="1" l="1"/>
</calcChain>
</file>

<file path=xl/sharedStrings.xml><?xml version="1.0" encoding="utf-8"?>
<sst xmlns="http://schemas.openxmlformats.org/spreadsheetml/2006/main" count="192" uniqueCount="97">
  <si>
    <t>Jrk. nr.</t>
  </si>
  <si>
    <t>Art. nr.</t>
  </si>
  <si>
    <t>Töö kirjeldus</t>
  </si>
  <si>
    <t>Mõõtühik</t>
  </si>
  <si>
    <t>Maht</t>
  </si>
  <si>
    <t>Üh. hind</t>
  </si>
  <si>
    <t>Maksumus</t>
  </si>
  <si>
    <t/>
  </si>
  <si>
    <t>1 ÜLDISED</t>
  </si>
  <si>
    <t>Proovivõtt ja katsetamine </t>
  </si>
  <si>
    <t>kogusumma </t>
  </si>
  <si>
    <t>x</t>
  </si>
  <si>
    <t>Load, kindlustused </t>
  </si>
  <si>
    <t>Infotahvlid </t>
  </si>
  <si>
    <t>Tööpiirkonna korrashoid </t>
  </si>
  <si>
    <t>Tööohutus </t>
  </si>
  <si>
    <t>Keskkonnanõuded </t>
  </si>
  <si>
    <t>Kvaliteedi ja tööprogrammi tagamise plaan</t>
  </si>
  <si>
    <t>Ajutised tööd sh töövõtja objektikontor </t>
  </si>
  <si>
    <t>Tööde mõõdistamine ja märkimistööd </t>
  </si>
  <si>
    <t xml:space="preserve">Konsultatsioonid projekteerijaga  </t>
  </si>
  <si>
    <t>Tööjooniste koostamine</t>
  </si>
  <si>
    <t>Tööprojekti koostamine</t>
  </si>
  <si>
    <t>Muud tööd</t>
  </si>
  <si>
    <t>ÜLDISED KOKKU</t>
  </si>
  <si>
    <t>2 EHITUSOBJEKTI ETTEVALMISTAMINE</t>
  </si>
  <si>
    <t>Alusmetsa ja võsa raadamine, juurimine</t>
  </si>
  <si>
    <t>m²</t>
  </si>
  <si>
    <t>tk </t>
  </si>
  <si>
    <t>Üksikpuude langetamine koos kändude juurimisega (freesimisega) </t>
  </si>
  <si>
    <t>Puude võra piiramine </t>
  </si>
  <si>
    <t>Teemaa-ala puhastamine </t>
  </si>
  <si>
    <t>Liiklusmärgi eemaldamine
(koos postidega, vundamentidega jne.) </t>
  </si>
  <si>
    <t>m </t>
  </si>
  <si>
    <t>m³</t>
  </si>
  <si>
    <t>EHITUSOBJEKTI ETTEVALMISTAMINE KOKKU</t>
  </si>
  <si>
    <t>3 MULLATÖÖD</t>
  </si>
  <si>
    <t>Ehituseks sobiva täitepinnase kaevandamine </t>
  </si>
  <si>
    <t>Ehituseks sobimatu pinnase kaevandamine </t>
  </si>
  <si>
    <t>Kraavide puhastamine </t>
  </si>
  <si>
    <t>Muldkeha ehitamine kohalikust pinnasest </t>
  </si>
  <si>
    <t>Muldkeha ehitamine juurdeveetavast pinnasest </t>
  </si>
  <si>
    <t>30501a</t>
  </si>
  <si>
    <t>Dreenkiht  kruusliivast, h=min20cm,
sh. kaevamine karjäärist, transport, töd mahalaadimiskohal, planeerimine, tihendamine, lõppviimistlus.</t>
  </si>
  <si>
    <t>30501b</t>
  </si>
  <si>
    <t>Tehnoloogiline kiht dreenkihi materjalist filtr. moodul ≥1m/ööp, h=keskm15cm,
sh. kaevamine karjäärist, transport, töd mahalaadimiskohal, planeerimine, tihendamine, lõppviimistlus.</t>
  </si>
  <si>
    <t>Erosioonitõkkematt, (kookos- või põhkmatt C50 või sarnane), puhas pind ilma ülekateteta + muld ja murukülv errosiooni mati alla.Ülejäänud muld ja murukülv art.-s 90201</t>
  </si>
  <si>
    <t>Munakivid (vahed täita liiva ja tsemendi seguga) II klassi geotesktiilil, h=15cm</t>
  </si>
  <si>
    <t>IV klassi tugevduskangas</t>
  </si>
  <si>
    <t>MULLATÖÖD KOKKU</t>
  </si>
  <si>
    <t>4 KATEND</t>
  </si>
  <si>
    <t>Olemasoleva asfaltkatendi freesimine (lammutamine), h=keskm 7cm</t>
  </si>
  <si>
    <t>40501a</t>
  </si>
  <si>
    <t>Killustikust alus, fr. 16...32mm, kiiluda, h=15cm</t>
  </si>
  <si>
    <t>40501b</t>
  </si>
  <si>
    <t>Killustikust alus, fr. 16...32mm, kiiluda, h=20cm</t>
  </si>
  <si>
    <t>Purustatud kruusast sirbikujulise profiiliga kate optim. terakoostisega settekivi killustikuga fr.0…16, (pos nr.5) h=20cm</t>
  </si>
  <si>
    <t>43002a</t>
  </si>
  <si>
    <t>Tihedast asfaltbetoonist AC 8 surf 70/100 segu, h=5cm
NB! Segu vastavalt projektis antud min kvaliteedinõuetele</t>
  </si>
  <si>
    <t>43002b</t>
  </si>
  <si>
    <t>Tihedast asfaltbetoonist AC 8 surf 70/100 segu, h=7cm
NB! Segu vastavalt projektis antud min kvaliteedinõuetele</t>
  </si>
  <si>
    <t xml:space="preserve">Peenarde kindlustamine settekivikillustikuga, opt segu fr.0...16, pos 5, h=5cm </t>
  </si>
  <si>
    <t>45001a</t>
  </si>
  <si>
    <t>Betoonäärekivid, ristl. 15x29cm, koos alustega</t>
  </si>
  <si>
    <t>45001b</t>
  </si>
  <si>
    <t>Betoonäärekivid, ristl. 8x20cm, koos alustega</t>
  </si>
  <si>
    <t>Tehiskivist sillutuskate, punane, h=6cm koos paigalduskihiga</t>
  </si>
  <si>
    <t>KATEND KOKKU</t>
  </si>
  <si>
    <t>5 DRENAAŽ</t>
  </si>
  <si>
    <t>Plastiktruup, DN=500mm (sh päiste kindlustamine munakivikindlustusega ca.38m2)</t>
  </si>
  <si>
    <t>DRENAAŽ KOKKU</t>
  </si>
  <si>
    <t>7 LIIKLUSKORRALDUS- JA OHUTUSVAHENDID</t>
  </si>
  <si>
    <t>70101a</t>
  </si>
  <si>
    <t>Liiklusmärgid koos posti ja vundamendiga 
(0-tüüpsuurus)</t>
  </si>
  <si>
    <t xml:space="preserve">Teemärgistus termovaluplastikuga  </t>
  </si>
  <si>
    <t>Ajutine liikluskorraldus</t>
  </si>
  <si>
    <t>kogusumma</t>
  </si>
  <si>
    <t>LIIKLUSKORRALDUS- JA OHUTUSVAHENDID KOKKU</t>
  </si>
  <si>
    <t>9 MAASTIKUKUJUNDUSTÖÖD</t>
  </si>
  <si>
    <t>90201a</t>
  </si>
  <si>
    <t>Peenarde kindlustamine mulla ja murukülviga, III muruklass, mulla paksus min 5cm</t>
  </si>
  <si>
    <t>90201b</t>
  </si>
  <si>
    <t>Muru kasvualuse rajamine ja külv, III muruklass, mulla paksus min 5cm</t>
  </si>
  <si>
    <t>Prügikast "SOLO 60" (Extery OÜ)</t>
  </si>
  <si>
    <t>Pink "NIPPON EBE200" (Extery OÜ)</t>
  </si>
  <si>
    <t>MAASTIKUKUJUNDUSTÖÖD KOKKU</t>
  </si>
  <si>
    <t>KÕIK KOKKU</t>
  </si>
  <si>
    <t>KÄIBEMAKS 20%</t>
  </si>
  <si>
    <t>KOKKU (KM-ga)</t>
  </si>
  <si>
    <t>EELPROJEKT</t>
  </si>
  <si>
    <t>KULULOEND</t>
  </si>
  <si>
    <t>MA TTK versioon: 19.01.2016</t>
  </si>
  <si>
    <t>KAMBJA - SUURE-KAMBJA KERGLIIKLUSTEE</t>
  </si>
  <si>
    <t>JUUNI      2 0 1 6</t>
  </si>
  <si>
    <t>Kasvupinnase eemaldamine, h=keskm 30cm</t>
  </si>
  <si>
    <t>Liiklusmärgid koos posti ja vundamendiga 
(I-tüüpsuurus)</t>
  </si>
  <si>
    <t>70101b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</si>
</sst>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#\ ###"/>
    <numFmt numFmtId="165" formatCode="#,##0.0"/>
    <numFmt numFmtId="166" formatCode="#.0\ ###\ ###"/>
  </numFmts>
  <fonts count="12" x14ac:knownFonts="1">
    <font>
      <sz val="11"/>
      <color theme="1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9"/>
      <color theme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6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b/>
      <sz val="2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2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/>
    <xf numFmtId="0" fontId="2" fillId="0" borderId="2" xfId="0" applyFont="1" applyFill="1" applyBorder="1"/>
    <xf numFmtId="4" fontId="2" fillId="0" borderId="2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left"/>
    </xf>
    <xf numFmtId="0" fontId="3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/>
    </xf>
    <xf numFmtId="3" fontId="3" fillId="0" borderId="11" xfId="0" applyNumberFormat="1" applyFont="1" applyFill="1" applyBorder="1"/>
    <xf numFmtId="0" fontId="3" fillId="0" borderId="12" xfId="0" applyFont="1" applyFill="1" applyBorder="1"/>
    <xf numFmtId="4" fontId="3" fillId="0" borderId="13" xfId="0" applyNumberFormat="1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0" fontId="3" fillId="0" borderId="14" xfId="0" applyFont="1" applyFill="1" applyBorder="1" applyAlignment="1">
      <alignment wrapText="1"/>
    </xf>
    <xf numFmtId="3" fontId="3" fillId="0" borderId="14" xfId="0" applyNumberFormat="1" applyFont="1" applyFill="1" applyBorder="1"/>
    <xf numFmtId="0" fontId="3" fillId="0" borderId="14" xfId="0" applyFont="1" applyFill="1" applyBorder="1"/>
    <xf numFmtId="4" fontId="3" fillId="0" borderId="14" xfId="0" applyNumberFormat="1" applyFont="1" applyFill="1" applyBorder="1"/>
    <xf numFmtId="0" fontId="2" fillId="0" borderId="16" xfId="0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left"/>
    </xf>
    <xf numFmtId="0" fontId="2" fillId="0" borderId="16" xfId="0" applyFont="1" applyFill="1" applyBorder="1" applyAlignment="1">
      <alignment wrapText="1"/>
    </xf>
    <xf numFmtId="3" fontId="2" fillId="0" borderId="16" xfId="0" applyNumberFormat="1" applyFont="1" applyFill="1" applyBorder="1"/>
    <xf numFmtId="0" fontId="2" fillId="0" borderId="16" xfId="0" applyFont="1" applyFill="1" applyBorder="1"/>
    <xf numFmtId="4" fontId="2" fillId="0" borderId="16" xfId="0" applyNumberFormat="1" applyFont="1" applyFill="1" applyBorder="1"/>
    <xf numFmtId="164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Fill="1" applyBorder="1"/>
    <xf numFmtId="0" fontId="3" fillId="0" borderId="0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wrapText="1"/>
    </xf>
    <xf numFmtId="3" fontId="3" fillId="0" borderId="16" xfId="0" applyNumberFormat="1" applyFont="1" applyFill="1" applyBorder="1"/>
    <xf numFmtId="0" fontId="3" fillId="0" borderId="16" xfId="0" applyFont="1" applyFill="1" applyBorder="1"/>
    <xf numFmtId="4" fontId="3" fillId="0" borderId="16" xfId="0" applyNumberFormat="1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 wrapText="1"/>
    </xf>
    <xf numFmtId="3" fontId="3" fillId="0" borderId="11" xfId="0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4" fontId="3" fillId="0" borderId="13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/>
    <xf numFmtId="4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left"/>
    </xf>
    <xf numFmtId="4" fontId="3" fillId="0" borderId="1" xfId="0" applyNumberFormat="1" applyFont="1" applyFill="1" applyBorder="1"/>
    <xf numFmtId="164" fontId="7" fillId="0" borderId="0" xfId="0" applyNumberFormat="1" applyFont="1" applyFill="1" applyAlignment="1" applyProtection="1">
      <alignment horizontal="center" vertical="center" wrapText="1"/>
      <protection hidden="1"/>
    </xf>
    <xf numFmtId="1" fontId="7" fillId="0" borderId="0" xfId="0" applyNumberFormat="1" applyFont="1" applyFill="1" applyAlignment="1" applyProtection="1">
      <alignment horizontal="center" vertical="center" wrapText="1"/>
      <protection hidden="1"/>
    </xf>
    <xf numFmtId="164" fontId="4" fillId="0" borderId="0" xfId="0" applyNumberFormat="1" applyFont="1" applyFill="1" applyAlignment="1" applyProtection="1">
      <alignment vertical="center" wrapText="1"/>
      <protection hidden="1"/>
    </xf>
    <xf numFmtId="166" fontId="7" fillId="0" borderId="0" xfId="0" applyNumberFormat="1" applyFont="1" applyFill="1" applyAlignment="1" applyProtection="1">
      <alignment horizontal="right" vertical="center" wrapText="1"/>
      <protection hidden="1"/>
    </xf>
    <xf numFmtId="4" fontId="7" fillId="0" borderId="0" xfId="0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Alignment="1" applyProtection="1">
      <alignment horizontal="center" vertical="center" wrapText="1"/>
      <protection hidden="1"/>
    </xf>
    <xf numFmtId="164" fontId="7" fillId="0" borderId="0" xfId="0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Fill="1" applyAlignment="1">
      <alignment vertical="center" wrapText="1"/>
    </xf>
    <xf numFmtId="164" fontId="9" fillId="0" borderId="0" xfId="0" applyNumberFormat="1" applyFont="1" applyFill="1" applyAlignment="1" applyProtection="1">
      <alignment vertical="center" wrapText="1"/>
      <protection hidden="1"/>
    </xf>
    <xf numFmtId="164" fontId="8" fillId="0" borderId="0" xfId="0" applyNumberFormat="1" applyFont="1" applyFill="1" applyAlignment="1" applyProtection="1">
      <alignment vertical="center" wrapText="1"/>
      <protection hidden="1"/>
    </xf>
    <xf numFmtId="164" fontId="10" fillId="0" borderId="0" xfId="0" applyNumberFormat="1" applyFont="1" applyFill="1" applyAlignment="1" applyProtection="1">
      <alignment vertical="center" wrapText="1"/>
      <protection hidden="1"/>
    </xf>
    <xf numFmtId="164" fontId="11" fillId="0" borderId="0" xfId="0" applyNumberFormat="1" applyFont="1" applyFill="1" applyAlignment="1" applyProtection="1">
      <alignment vertical="center" wrapText="1"/>
      <protection hidden="1"/>
    </xf>
    <xf numFmtId="164" fontId="11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 wrapText="1"/>
      <protection hidden="1"/>
    </xf>
    <xf numFmtId="164" fontId="11" fillId="0" borderId="0" xfId="0" applyNumberFormat="1" applyFont="1" applyFill="1" applyAlignment="1" applyProtection="1">
      <alignment horizontal="right" vertical="center" wrapText="1"/>
      <protection hidden="1"/>
    </xf>
    <xf numFmtId="4" fontId="11" fillId="0" borderId="0" xfId="0" applyNumberFormat="1" applyFont="1" applyFill="1" applyAlignment="1" applyProtection="1">
      <alignment horizontal="center" vertical="center" wrapText="1"/>
      <protection hidden="1"/>
    </xf>
    <xf numFmtId="4" fontId="11" fillId="0" borderId="0" xfId="0" applyNumberFormat="1" applyFont="1" applyFill="1" applyAlignment="1" applyProtection="1">
      <alignment horizontal="right" vertical="center" wrapText="1"/>
      <protection hidden="1"/>
    </xf>
    <xf numFmtId="164" fontId="1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11" fillId="0" borderId="0" xfId="0" applyNumberFormat="1" applyFont="1" applyFill="1" applyBorder="1" applyAlignment="1" applyProtection="1">
      <alignment horizontal="left" vertical="center" wrapText="1"/>
      <protection hidden="1"/>
    </xf>
    <xf numFmtId="4" fontId="11" fillId="0" borderId="0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0" xfId="0" applyNumberFormat="1" applyFont="1" applyFill="1" applyBorder="1" applyAlignment="1" applyProtection="1">
      <alignment vertical="center" wrapText="1"/>
      <protection hidden="1"/>
    </xf>
    <xf numFmtId="164" fontId="7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Fill="1"/>
    <xf numFmtId="0" fontId="0" fillId="0" borderId="0" xfId="0" applyFont="1" applyFill="1"/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6" xfId="0" applyNumberFormat="1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0" fontId="6" fillId="0" borderId="5" xfId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164" fontId="10" fillId="0" borderId="0" xfId="0" applyNumberFormat="1" applyFont="1" applyFill="1" applyAlignment="1" applyProtection="1">
      <alignment horizontal="center" vertical="center" wrapText="1"/>
      <protection hidden="1"/>
    </xf>
    <xf numFmtId="164" fontId="11" fillId="0" borderId="0" xfId="0" applyNumberFormat="1" applyFont="1" applyFill="1" applyAlignment="1" applyProtection="1">
      <alignment horizontal="center" vertical="center" wrapText="1"/>
      <protection hidden="1"/>
    </xf>
    <xf numFmtId="164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left"/>
    </xf>
    <xf numFmtId="0" fontId="2" fillId="0" borderId="17" xfId="0" applyFont="1" applyFill="1" applyBorder="1" applyAlignment="1">
      <alignment wrapText="1"/>
    </xf>
    <xf numFmtId="3" fontId="2" fillId="0" borderId="17" xfId="0" applyNumberFormat="1" applyFont="1" applyFill="1" applyBorder="1"/>
    <xf numFmtId="0" fontId="2" fillId="0" borderId="17" xfId="0" applyFont="1" applyFill="1" applyBorder="1"/>
    <xf numFmtId="4" fontId="2" fillId="0" borderId="17" xfId="0" applyNumberFormat="1" applyFont="1" applyFill="1" applyBorder="1"/>
    <xf numFmtId="0" fontId="3" fillId="0" borderId="18" xfId="0" applyFont="1" applyFill="1" applyBorder="1" applyAlignment="1">
      <alignment horizontal="center"/>
    </xf>
    <xf numFmtId="0" fontId="3" fillId="0" borderId="19" xfId="0" applyNumberFormat="1" applyFont="1" applyFill="1" applyBorder="1" applyAlignment="1">
      <alignment horizontal="left"/>
    </xf>
    <xf numFmtId="0" fontId="3" fillId="0" borderId="19" xfId="0" applyFont="1" applyFill="1" applyBorder="1" applyAlignment="1">
      <alignment wrapText="1"/>
    </xf>
    <xf numFmtId="0" fontId="3" fillId="0" borderId="19" xfId="0" applyFont="1" applyFill="1" applyBorder="1" applyAlignment="1">
      <alignment horizontal="center"/>
    </xf>
    <xf numFmtId="3" fontId="3" fillId="0" borderId="19" xfId="0" applyNumberFormat="1" applyFont="1" applyFill="1" applyBorder="1"/>
    <xf numFmtId="0" fontId="3" fillId="0" borderId="20" xfId="0" applyFont="1" applyFill="1" applyBorder="1"/>
    <xf numFmtId="4" fontId="3" fillId="0" borderId="21" xfId="0" applyNumberFormat="1" applyFon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left" vertical="center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4" fontId="2" fillId="0" borderId="24" xfId="0" applyNumberFormat="1" applyFont="1" applyFill="1" applyBorder="1" applyAlignment="1">
      <alignment vertical="center"/>
    </xf>
    <xf numFmtId="0" fontId="2" fillId="0" borderId="25" xfId="0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vertical="center"/>
    </xf>
    <xf numFmtId="0" fontId="2" fillId="0" borderId="27" xfId="0" applyNumberFormat="1" applyFont="1" applyFill="1" applyBorder="1" applyAlignment="1">
      <alignment horizontal="left" vertical="center"/>
    </xf>
    <xf numFmtId="0" fontId="2" fillId="0" borderId="27" xfId="0" applyFont="1" applyFill="1" applyBorder="1" applyAlignment="1">
      <alignment vertical="center" wrapText="1"/>
    </xf>
    <xf numFmtId="164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7" xfId="0" applyNumberFormat="1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left" vertical="center"/>
    </xf>
    <xf numFmtId="0" fontId="2" fillId="0" borderId="29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/>
    </xf>
    <xf numFmtId="3" fontId="2" fillId="0" borderId="29" xfId="0" applyNumberFormat="1" applyFont="1" applyFill="1" applyBorder="1" applyAlignment="1">
      <alignment horizontal="right" vertical="center"/>
    </xf>
    <xf numFmtId="0" fontId="2" fillId="0" borderId="29" xfId="0" applyFont="1" applyFill="1" applyBorder="1" applyAlignment="1">
      <alignment horizontal="right" vertical="center"/>
    </xf>
    <xf numFmtId="4" fontId="2" fillId="0" borderId="30" xfId="0" applyNumberFormat="1" applyFont="1" applyFill="1" applyBorder="1" applyAlignment="1">
      <alignment vertical="center"/>
    </xf>
    <xf numFmtId="0" fontId="2" fillId="0" borderId="27" xfId="0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extery.com/tooted/pargipingid-toolid-lauad/pargipink-nippon-ebe/" TargetMode="External"/><Relationship Id="rId1" Type="http://schemas.openxmlformats.org/officeDocument/2006/relationships/hyperlink" Target="http://extery.com/tooted/prugikastid/prugikast-solo-6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view="pageBreakPreview" topLeftCell="A79" zoomScaleNormal="100" zoomScaleSheetLayoutView="100" workbookViewId="0">
      <selection activeCell="B89" sqref="B89"/>
    </sheetView>
  </sheetViews>
  <sheetFormatPr defaultRowHeight="15" x14ac:dyDescent="0.25"/>
  <cols>
    <col min="1" max="1" width="6.85546875" style="7" customWidth="1"/>
    <col min="2" max="2" width="8.5703125" style="68" customWidth="1"/>
    <col min="3" max="3" width="47.7109375" style="69" customWidth="1"/>
    <col min="4" max="4" width="13" style="7" customWidth="1"/>
    <col min="5" max="5" width="11.28515625" style="70" customWidth="1"/>
    <col min="6" max="6" width="12" style="6" bestFit="1" customWidth="1"/>
    <col min="7" max="7" width="13.85546875" style="71" bestFit="1" customWidth="1"/>
    <col min="8" max="8" width="6.28515625" style="6" customWidth="1"/>
    <col min="9" max="9" width="5.28515625" style="6" customWidth="1"/>
    <col min="10" max="16384" width="9.140625" style="99"/>
  </cols>
  <sheetData>
    <row r="1" spans="1:7" ht="12.75" customHeight="1" x14ac:dyDescent="0.25">
      <c r="A1" s="74"/>
      <c r="B1" s="75"/>
      <c r="C1" s="76"/>
      <c r="D1" s="74"/>
      <c r="E1" s="77"/>
      <c r="F1" s="78"/>
      <c r="G1" s="78"/>
    </row>
    <row r="2" spans="1:7" ht="12.75" customHeight="1" x14ac:dyDescent="0.25">
      <c r="A2" s="74"/>
      <c r="B2" s="75"/>
      <c r="C2" s="76"/>
      <c r="D2" s="74"/>
      <c r="E2" s="77"/>
      <c r="F2" s="78"/>
      <c r="G2" s="78"/>
    </row>
    <row r="3" spans="1:7" ht="12.75" customHeight="1" x14ac:dyDescent="0.25">
      <c r="A3" s="74"/>
      <c r="B3" s="75"/>
      <c r="C3" s="76"/>
      <c r="D3" s="74"/>
      <c r="E3" s="77"/>
      <c r="F3" s="78"/>
      <c r="G3" s="78"/>
    </row>
    <row r="4" spans="1:7" ht="12.75" customHeight="1" x14ac:dyDescent="0.25">
      <c r="A4" s="74"/>
      <c r="B4" s="75"/>
      <c r="C4" s="79"/>
      <c r="D4" s="74"/>
      <c r="E4" s="77"/>
      <c r="F4" s="78"/>
      <c r="G4" s="78"/>
    </row>
    <row r="5" spans="1:7" ht="12.75" customHeight="1" x14ac:dyDescent="0.25">
      <c r="A5" s="80"/>
      <c r="B5" s="75"/>
      <c r="C5" s="81"/>
      <c r="D5" s="80"/>
      <c r="E5" s="80"/>
      <c r="F5" s="78"/>
      <c r="G5" s="78"/>
    </row>
    <row r="6" spans="1:7" ht="12.75" customHeight="1" x14ac:dyDescent="0.25">
      <c r="A6" s="80"/>
      <c r="B6" s="75"/>
      <c r="C6" s="81"/>
      <c r="D6" s="80"/>
      <c r="E6" s="80"/>
      <c r="F6" s="78"/>
      <c r="G6" s="78"/>
    </row>
    <row r="7" spans="1:7" ht="85.5" customHeight="1" x14ac:dyDescent="0.25">
      <c r="A7" s="112" t="s">
        <v>89</v>
      </c>
      <c r="B7" s="112"/>
      <c r="C7" s="112"/>
      <c r="D7" s="112"/>
      <c r="E7" s="112"/>
      <c r="F7" s="112"/>
      <c r="G7" s="82"/>
    </row>
    <row r="8" spans="1:7" ht="49.5" customHeight="1" x14ac:dyDescent="0.25">
      <c r="A8" s="83"/>
      <c r="B8" s="83"/>
      <c r="C8" s="83"/>
      <c r="D8" s="83"/>
      <c r="E8" s="83"/>
      <c r="F8" s="83"/>
      <c r="G8" s="83"/>
    </row>
    <row r="9" spans="1:7" ht="71.25" customHeight="1" x14ac:dyDescent="0.25">
      <c r="A9" s="112" t="s">
        <v>92</v>
      </c>
      <c r="B9" s="112"/>
      <c r="C9" s="112"/>
      <c r="D9" s="112"/>
      <c r="E9" s="112"/>
      <c r="F9" s="112"/>
      <c r="G9" s="82"/>
    </row>
    <row r="10" spans="1:7" ht="21.75" customHeight="1" x14ac:dyDescent="0.25">
      <c r="A10" s="84"/>
      <c r="B10" s="84"/>
      <c r="C10" s="84"/>
      <c r="D10" s="84"/>
      <c r="E10" s="84"/>
      <c r="F10" s="84"/>
      <c r="G10" s="84"/>
    </row>
    <row r="11" spans="1:7" ht="21.75" customHeight="1" x14ac:dyDescent="0.25">
      <c r="A11" s="83"/>
      <c r="B11" s="83"/>
      <c r="C11" s="83"/>
      <c r="D11" s="83"/>
      <c r="E11" s="83"/>
      <c r="F11" s="83"/>
      <c r="G11" s="83"/>
    </row>
    <row r="12" spans="1:7" ht="21.75" customHeight="1" x14ac:dyDescent="0.25">
      <c r="A12" s="83"/>
      <c r="B12" s="83"/>
      <c r="C12" s="83"/>
      <c r="D12" s="83"/>
      <c r="E12" s="83"/>
      <c r="F12" s="83"/>
      <c r="G12" s="83"/>
    </row>
    <row r="13" spans="1:7" ht="18.75" customHeight="1" x14ac:dyDescent="0.25">
      <c r="A13" s="83"/>
      <c r="B13" s="83"/>
      <c r="C13" s="83"/>
      <c r="D13" s="83"/>
      <c r="E13" s="83"/>
      <c r="F13" s="83"/>
      <c r="G13" s="83"/>
    </row>
    <row r="14" spans="1:7" ht="21.75" customHeight="1" x14ac:dyDescent="0.25">
      <c r="A14" s="85"/>
      <c r="B14" s="85"/>
      <c r="C14" s="85"/>
      <c r="D14" s="85"/>
      <c r="E14" s="85"/>
      <c r="F14" s="85"/>
      <c r="G14" s="85"/>
    </row>
    <row r="15" spans="1:7" ht="20.25" customHeight="1" x14ac:dyDescent="0.25">
      <c r="A15" s="113" t="s">
        <v>90</v>
      </c>
      <c r="B15" s="113"/>
      <c r="C15" s="113"/>
      <c r="D15" s="113"/>
      <c r="E15" s="113"/>
      <c r="F15" s="113"/>
      <c r="G15" s="85"/>
    </row>
    <row r="16" spans="1:7" ht="20.25" customHeight="1" x14ac:dyDescent="0.25">
      <c r="A16" s="114" t="s">
        <v>91</v>
      </c>
      <c r="B16" s="114"/>
      <c r="C16" s="114"/>
      <c r="D16" s="114"/>
      <c r="E16" s="114"/>
      <c r="F16" s="114"/>
      <c r="G16" s="86"/>
    </row>
    <row r="17" spans="1:7" ht="83.25" customHeight="1" x14ac:dyDescent="0.25">
      <c r="A17" s="87"/>
      <c r="B17" s="87"/>
      <c r="C17" s="88"/>
      <c r="D17" s="87"/>
      <c r="E17" s="89"/>
      <c r="F17" s="90"/>
      <c r="G17" s="91"/>
    </row>
    <row r="18" spans="1:7" ht="20.25" customHeight="1" x14ac:dyDescent="0.25">
      <c r="A18" s="87"/>
      <c r="B18" s="87"/>
      <c r="C18" s="88"/>
      <c r="D18" s="87"/>
      <c r="E18" s="89"/>
      <c r="F18" s="90"/>
      <c r="G18" s="91"/>
    </row>
    <row r="19" spans="1:7" ht="20.25" customHeight="1" x14ac:dyDescent="0.25">
      <c r="A19" s="92"/>
      <c r="B19" s="92"/>
      <c r="C19" s="93"/>
      <c r="D19" s="92"/>
      <c r="E19" s="94"/>
      <c r="F19" s="95"/>
      <c r="G19" s="96"/>
    </row>
    <row r="20" spans="1:7" ht="20.25" customHeight="1" x14ac:dyDescent="0.25">
      <c r="A20" s="92"/>
      <c r="B20" s="92"/>
      <c r="C20" s="93"/>
      <c r="D20" s="92"/>
      <c r="E20" s="94"/>
      <c r="F20" s="95"/>
      <c r="G20" s="96"/>
    </row>
    <row r="21" spans="1:7" ht="20.25" customHeight="1" x14ac:dyDescent="0.25">
      <c r="A21" s="92"/>
      <c r="B21" s="92"/>
      <c r="C21" s="93"/>
      <c r="D21" s="92"/>
      <c r="E21" s="94"/>
      <c r="F21" s="95"/>
      <c r="G21" s="96"/>
    </row>
    <row r="22" spans="1:7" ht="20.25" customHeight="1" x14ac:dyDescent="0.25">
      <c r="A22" s="92"/>
      <c r="B22" s="92"/>
      <c r="C22" s="93"/>
      <c r="D22" s="92"/>
      <c r="E22" s="94"/>
      <c r="F22" s="95"/>
      <c r="G22" s="96"/>
    </row>
    <row r="23" spans="1:7" ht="20.25" customHeight="1" x14ac:dyDescent="0.25">
      <c r="A23" s="92"/>
      <c r="B23" s="92"/>
      <c r="C23" s="93"/>
      <c r="D23" s="92"/>
      <c r="E23" s="94"/>
      <c r="F23" s="95"/>
      <c r="G23" s="96"/>
    </row>
    <row r="24" spans="1:7" ht="20.25" customHeight="1" x14ac:dyDescent="0.25">
      <c r="A24" s="92"/>
      <c r="B24" s="92"/>
      <c r="C24" s="93"/>
      <c r="D24" s="92"/>
      <c r="E24" s="94"/>
      <c r="F24" s="95"/>
      <c r="G24" s="96"/>
    </row>
    <row r="25" spans="1:7" ht="15.75" customHeight="1" x14ac:dyDescent="0.25">
      <c r="A25" s="92"/>
      <c r="B25" s="92"/>
      <c r="C25" s="93"/>
      <c r="D25" s="92"/>
      <c r="E25" s="94"/>
      <c r="F25" s="95"/>
      <c r="G25" s="96"/>
    </row>
    <row r="26" spans="1:7" ht="15.75" customHeight="1" x14ac:dyDescent="0.25">
      <c r="A26" s="92"/>
      <c r="B26" s="92"/>
      <c r="C26" s="93"/>
      <c r="D26" s="92"/>
      <c r="E26" s="94"/>
      <c r="F26" s="95"/>
      <c r="G26" s="96"/>
    </row>
    <row r="27" spans="1:7" ht="15.75" customHeight="1" x14ac:dyDescent="0.25">
      <c r="A27" s="92"/>
      <c r="B27" s="92"/>
      <c r="C27" s="93"/>
      <c r="D27" s="92"/>
      <c r="E27" s="94"/>
      <c r="F27" s="95"/>
      <c r="G27" s="96"/>
    </row>
    <row r="28" spans="1:7" ht="12.75" customHeight="1" x14ac:dyDescent="0.25">
      <c r="A28" s="74"/>
      <c r="B28" s="75"/>
      <c r="C28" s="76"/>
      <c r="D28" s="74"/>
      <c r="E28" s="77"/>
      <c r="F28" s="78"/>
      <c r="G28" s="78"/>
    </row>
    <row r="29" spans="1:7" ht="12.75" customHeight="1" x14ac:dyDescent="0.25">
      <c r="A29" s="74"/>
      <c r="B29" s="75"/>
      <c r="C29" s="76"/>
      <c r="D29" s="74"/>
      <c r="E29" s="77"/>
      <c r="F29" s="78"/>
      <c r="G29" s="78"/>
    </row>
    <row r="30" spans="1:7" ht="12.75" customHeight="1" x14ac:dyDescent="0.25">
      <c r="A30" s="115" t="s">
        <v>93</v>
      </c>
      <c r="B30" s="115"/>
      <c r="C30" s="115"/>
      <c r="D30" s="115"/>
      <c r="E30" s="115"/>
      <c r="F30" s="115"/>
      <c r="G30" s="97"/>
    </row>
    <row r="31" spans="1:7" ht="12.75" customHeight="1" x14ac:dyDescent="0.25">
      <c r="A31" s="98"/>
      <c r="B31" s="98"/>
      <c r="C31" s="76"/>
      <c r="D31" s="98"/>
      <c r="E31" s="98"/>
      <c r="F31" s="98"/>
      <c r="G31" s="98"/>
    </row>
    <row r="32" spans="1:7" ht="15" customHeight="1" x14ac:dyDescent="0.25">
      <c r="A32" s="100"/>
      <c r="B32" s="100"/>
      <c r="C32" s="100"/>
      <c r="D32" s="100"/>
      <c r="E32" s="100"/>
      <c r="F32" s="100"/>
      <c r="G32" s="100"/>
    </row>
    <row r="33" spans="1:9" ht="15" customHeight="1" x14ac:dyDescent="0.25">
      <c r="A33" s="100"/>
      <c r="B33" s="100"/>
      <c r="C33" s="100"/>
      <c r="D33" s="100"/>
      <c r="E33" s="100"/>
      <c r="F33" s="100"/>
      <c r="G33" s="100"/>
    </row>
    <row r="34" spans="1:9" ht="15" customHeight="1" x14ac:dyDescent="0.25">
      <c r="A34" s="100"/>
      <c r="B34" s="100"/>
      <c r="C34" s="100"/>
      <c r="D34" s="100"/>
      <c r="E34" s="100"/>
      <c r="F34" s="100"/>
      <c r="G34" s="100"/>
    </row>
    <row r="35" spans="1:9" x14ac:dyDescent="0.25">
      <c r="A35" s="1" t="s">
        <v>0</v>
      </c>
      <c r="B35" s="2" t="s">
        <v>1</v>
      </c>
      <c r="C35" s="3" t="s">
        <v>2</v>
      </c>
      <c r="D35" s="3" t="s">
        <v>3</v>
      </c>
      <c r="E35" s="4" t="s">
        <v>4</v>
      </c>
      <c r="F35" s="5" t="s">
        <v>5</v>
      </c>
      <c r="G35" s="5" t="s">
        <v>6</v>
      </c>
    </row>
    <row r="36" spans="1:9" x14ac:dyDescent="0.25">
      <c r="A36" s="8" t="s">
        <v>7</v>
      </c>
      <c r="B36" s="9" t="s">
        <v>8</v>
      </c>
      <c r="C36" s="10"/>
      <c r="D36" s="8"/>
      <c r="E36" s="11"/>
      <c r="F36" s="12"/>
      <c r="G36" s="13"/>
    </row>
    <row r="37" spans="1:9" x14ac:dyDescent="0.25">
      <c r="A37" s="14">
        <v>1</v>
      </c>
      <c r="B37" s="15">
        <v>10201</v>
      </c>
      <c r="C37" s="16" t="s">
        <v>9</v>
      </c>
      <c r="D37" s="14" t="s">
        <v>10</v>
      </c>
      <c r="E37" s="17" t="s">
        <v>11</v>
      </c>
      <c r="F37" s="18" t="s">
        <v>11</v>
      </c>
      <c r="G37" s="19">
        <v>500</v>
      </c>
      <c r="H37" s="20"/>
      <c r="I37" s="20"/>
    </row>
    <row r="38" spans="1:9" x14ac:dyDescent="0.25">
      <c r="A38" s="21">
        <v>2</v>
      </c>
      <c r="B38" s="22">
        <v>10202</v>
      </c>
      <c r="C38" s="23" t="s">
        <v>12</v>
      </c>
      <c r="D38" s="21" t="s">
        <v>10</v>
      </c>
      <c r="E38" s="24" t="s">
        <v>11</v>
      </c>
      <c r="F38" s="25" t="s">
        <v>11</v>
      </c>
      <c r="G38" s="26">
        <v>800</v>
      </c>
      <c r="H38" s="20"/>
      <c r="I38" s="20"/>
    </row>
    <row r="39" spans="1:9" x14ac:dyDescent="0.25">
      <c r="A39" s="21">
        <v>3</v>
      </c>
      <c r="B39" s="22">
        <v>10203</v>
      </c>
      <c r="C39" s="23" t="s">
        <v>13</v>
      </c>
      <c r="D39" s="21" t="s">
        <v>10</v>
      </c>
      <c r="E39" s="24" t="s">
        <v>11</v>
      </c>
      <c r="F39" s="25" t="s">
        <v>11</v>
      </c>
      <c r="G39" s="26">
        <v>1000</v>
      </c>
      <c r="H39" s="20"/>
      <c r="I39" s="20"/>
    </row>
    <row r="40" spans="1:9" x14ac:dyDescent="0.25">
      <c r="A40" s="21">
        <v>4</v>
      </c>
      <c r="B40" s="22">
        <v>10204</v>
      </c>
      <c r="C40" s="23" t="s">
        <v>14</v>
      </c>
      <c r="D40" s="21" t="s">
        <v>10</v>
      </c>
      <c r="E40" s="24" t="s">
        <v>11</v>
      </c>
      <c r="F40" s="25" t="s">
        <v>11</v>
      </c>
      <c r="G40" s="26">
        <v>800</v>
      </c>
      <c r="H40" s="20"/>
      <c r="I40" s="20"/>
    </row>
    <row r="41" spans="1:9" x14ac:dyDescent="0.25">
      <c r="A41" s="21">
        <v>5</v>
      </c>
      <c r="B41" s="22">
        <v>10206</v>
      </c>
      <c r="C41" s="23" t="s">
        <v>15</v>
      </c>
      <c r="D41" s="21" t="s">
        <v>10</v>
      </c>
      <c r="E41" s="24" t="s">
        <v>11</v>
      </c>
      <c r="F41" s="25" t="s">
        <v>11</v>
      </c>
      <c r="G41" s="26">
        <v>1000</v>
      </c>
      <c r="H41" s="20"/>
      <c r="I41" s="20"/>
    </row>
    <row r="42" spans="1:9" x14ac:dyDescent="0.25">
      <c r="A42" s="21">
        <v>6</v>
      </c>
      <c r="B42" s="22">
        <v>10207</v>
      </c>
      <c r="C42" s="23" t="s">
        <v>16</v>
      </c>
      <c r="D42" s="21" t="s">
        <v>10</v>
      </c>
      <c r="E42" s="24" t="s">
        <v>11</v>
      </c>
      <c r="F42" s="25" t="s">
        <v>11</v>
      </c>
      <c r="G42" s="26">
        <v>200</v>
      </c>
      <c r="H42" s="20"/>
      <c r="I42" s="20"/>
    </row>
    <row r="43" spans="1:9" x14ac:dyDescent="0.25">
      <c r="A43" s="21">
        <v>7</v>
      </c>
      <c r="B43" s="22">
        <v>10208</v>
      </c>
      <c r="C43" s="23" t="s">
        <v>17</v>
      </c>
      <c r="D43" s="21" t="s">
        <v>10</v>
      </c>
      <c r="E43" s="24" t="s">
        <v>11</v>
      </c>
      <c r="F43" s="25" t="s">
        <v>11</v>
      </c>
      <c r="G43" s="26">
        <v>200</v>
      </c>
      <c r="H43" s="20"/>
      <c r="I43" s="20"/>
    </row>
    <row r="44" spans="1:9" x14ac:dyDescent="0.25">
      <c r="A44" s="21">
        <v>8</v>
      </c>
      <c r="B44" s="22">
        <v>10210</v>
      </c>
      <c r="C44" s="23" t="s">
        <v>18</v>
      </c>
      <c r="D44" s="21" t="s">
        <v>10</v>
      </c>
      <c r="E44" s="24" t="s">
        <v>11</v>
      </c>
      <c r="F44" s="25" t="s">
        <v>11</v>
      </c>
      <c r="G44" s="26">
        <v>400</v>
      </c>
      <c r="H44" s="20"/>
      <c r="I44" s="20"/>
    </row>
    <row r="45" spans="1:9" x14ac:dyDescent="0.25">
      <c r="A45" s="21">
        <v>9</v>
      </c>
      <c r="B45" s="22">
        <v>10211</v>
      </c>
      <c r="C45" s="23" t="s">
        <v>19</v>
      </c>
      <c r="D45" s="21" t="s">
        <v>10</v>
      </c>
      <c r="E45" s="24" t="s">
        <v>11</v>
      </c>
      <c r="F45" s="25" t="s">
        <v>11</v>
      </c>
      <c r="G45" s="26">
        <v>3000</v>
      </c>
      <c r="H45" s="20"/>
      <c r="I45" s="20"/>
    </row>
    <row r="46" spans="1:9" x14ac:dyDescent="0.25">
      <c r="A46" s="21">
        <v>10</v>
      </c>
      <c r="B46" s="22">
        <v>10212</v>
      </c>
      <c r="C46" s="23" t="s">
        <v>20</v>
      </c>
      <c r="D46" s="21" t="s">
        <v>10</v>
      </c>
      <c r="E46" s="24" t="s">
        <v>11</v>
      </c>
      <c r="F46" s="25" t="s">
        <v>11</v>
      </c>
      <c r="G46" s="26">
        <v>400</v>
      </c>
      <c r="H46" s="20"/>
      <c r="I46" s="20"/>
    </row>
    <row r="47" spans="1:9" x14ac:dyDescent="0.25">
      <c r="A47" s="21">
        <v>11</v>
      </c>
      <c r="B47" s="22">
        <v>10213</v>
      </c>
      <c r="C47" s="23" t="s">
        <v>21</v>
      </c>
      <c r="D47" s="21" t="s">
        <v>10</v>
      </c>
      <c r="E47" s="24" t="s">
        <v>11</v>
      </c>
      <c r="F47" s="25" t="s">
        <v>11</v>
      </c>
      <c r="G47" s="26">
        <v>1000</v>
      </c>
      <c r="H47" s="20"/>
      <c r="I47" s="20"/>
    </row>
    <row r="48" spans="1:9" x14ac:dyDescent="0.25">
      <c r="A48" s="21">
        <v>12</v>
      </c>
      <c r="B48" s="22">
        <v>10214</v>
      </c>
      <c r="C48" s="23" t="s">
        <v>22</v>
      </c>
      <c r="D48" s="21" t="s">
        <v>10</v>
      </c>
      <c r="E48" s="24" t="s">
        <v>11</v>
      </c>
      <c r="F48" s="25" t="s">
        <v>11</v>
      </c>
      <c r="G48" s="26">
        <v>1000</v>
      </c>
      <c r="H48" s="20"/>
      <c r="I48" s="20"/>
    </row>
    <row r="49" spans="1:9" x14ac:dyDescent="0.25">
      <c r="A49" s="27">
        <v>13</v>
      </c>
      <c r="B49" s="28">
        <v>10215</v>
      </c>
      <c r="C49" s="29" t="s">
        <v>23</v>
      </c>
      <c r="D49" s="30" t="s">
        <v>10</v>
      </c>
      <c r="E49" s="31" t="s">
        <v>11</v>
      </c>
      <c r="F49" s="32" t="s">
        <v>11</v>
      </c>
      <c r="G49" s="33">
        <v>1000</v>
      </c>
      <c r="H49" s="20"/>
      <c r="I49" s="20"/>
    </row>
    <row r="50" spans="1:9" ht="15.75" thickBot="1" x14ac:dyDescent="0.3">
      <c r="A50" s="34" t="s">
        <v>7</v>
      </c>
      <c r="B50" s="35" t="s">
        <v>24</v>
      </c>
      <c r="C50" s="36"/>
      <c r="D50" s="37"/>
      <c r="E50" s="38" t="s">
        <v>7</v>
      </c>
      <c r="F50" s="39"/>
      <c r="G50" s="40">
        <f>SUBTOTAL(9,G37:G49)</f>
        <v>11300</v>
      </c>
    </row>
    <row r="51" spans="1:9" ht="15.75" thickTop="1" x14ac:dyDescent="0.25">
      <c r="A51" s="41" t="s">
        <v>7</v>
      </c>
      <c r="B51" s="42" t="s">
        <v>25</v>
      </c>
      <c r="C51" s="43"/>
      <c r="D51" s="41"/>
      <c r="E51" s="44" t="s">
        <v>7</v>
      </c>
      <c r="F51" s="45"/>
      <c r="G51" s="46"/>
    </row>
    <row r="52" spans="1:9" x14ac:dyDescent="0.25">
      <c r="A52" s="21">
        <v>14</v>
      </c>
      <c r="B52" s="22">
        <v>20201</v>
      </c>
      <c r="C52" s="23" t="s">
        <v>26</v>
      </c>
      <c r="D52" s="101" t="s">
        <v>27</v>
      </c>
      <c r="E52" s="102">
        <v>5375</v>
      </c>
      <c r="F52" s="103">
        <v>0.8</v>
      </c>
      <c r="G52" s="26">
        <f>E52*F52</f>
        <v>4300</v>
      </c>
      <c r="H52" s="20"/>
      <c r="I52" s="20"/>
    </row>
    <row r="53" spans="1:9" ht="24" x14ac:dyDescent="0.25">
      <c r="A53" s="21">
        <v>15</v>
      </c>
      <c r="B53" s="22">
        <v>20208</v>
      </c>
      <c r="C53" s="23" t="s">
        <v>29</v>
      </c>
      <c r="D53" s="21" t="s">
        <v>28</v>
      </c>
      <c r="E53" s="102">
        <v>126</v>
      </c>
      <c r="F53" s="103">
        <v>65</v>
      </c>
      <c r="G53" s="26">
        <f>E53*F53</f>
        <v>8190</v>
      </c>
      <c r="H53" s="20"/>
      <c r="I53" s="20"/>
    </row>
    <row r="54" spans="1:9" x14ac:dyDescent="0.25">
      <c r="A54" s="21">
        <v>16</v>
      </c>
      <c r="B54" s="22">
        <v>20209</v>
      </c>
      <c r="C54" s="23" t="s">
        <v>30</v>
      </c>
      <c r="D54" s="21" t="s">
        <v>28</v>
      </c>
      <c r="E54" s="102">
        <v>25</v>
      </c>
      <c r="F54" s="103">
        <v>35</v>
      </c>
      <c r="G54" s="26">
        <f>E54*F54</f>
        <v>875</v>
      </c>
      <c r="H54" s="20"/>
      <c r="I54" s="20"/>
    </row>
    <row r="55" spans="1:9" x14ac:dyDescent="0.25">
      <c r="A55" s="21">
        <v>17</v>
      </c>
      <c r="B55" s="22">
        <v>20212</v>
      </c>
      <c r="C55" s="23" t="s">
        <v>31</v>
      </c>
      <c r="D55" s="101" t="s">
        <v>27</v>
      </c>
      <c r="E55" s="102">
        <v>3312</v>
      </c>
      <c r="F55" s="103">
        <v>0.5</v>
      </c>
      <c r="G55" s="26">
        <f>E55*F55</f>
        <v>1656</v>
      </c>
      <c r="H55" s="20"/>
      <c r="I55" s="20"/>
    </row>
    <row r="56" spans="1:9" ht="24" x14ac:dyDescent="0.25">
      <c r="A56" s="21">
        <v>18</v>
      </c>
      <c r="B56" s="22">
        <v>20301</v>
      </c>
      <c r="C56" s="23" t="s">
        <v>32</v>
      </c>
      <c r="D56" s="21" t="s">
        <v>28</v>
      </c>
      <c r="E56" s="102">
        <v>4</v>
      </c>
      <c r="F56" s="103">
        <v>12</v>
      </c>
      <c r="G56" s="26">
        <f>E56*F56</f>
        <v>48</v>
      </c>
      <c r="H56" s="20"/>
      <c r="I56" s="20"/>
    </row>
    <row r="57" spans="1:9" ht="15.75" thickBot="1" x14ac:dyDescent="0.3">
      <c r="A57" s="34" t="s">
        <v>7</v>
      </c>
      <c r="B57" s="35" t="s">
        <v>35</v>
      </c>
      <c r="C57" s="36"/>
      <c r="D57" s="37"/>
      <c r="E57" s="38" t="s">
        <v>7</v>
      </c>
      <c r="F57" s="39"/>
      <c r="G57" s="40">
        <f>SUBTOTAL(9,G52:G56)</f>
        <v>15069</v>
      </c>
    </row>
    <row r="58" spans="1:9" ht="15.75" thickTop="1" x14ac:dyDescent="0.25">
      <c r="A58" s="47" t="s">
        <v>7</v>
      </c>
      <c r="B58" s="48" t="s">
        <v>36</v>
      </c>
      <c r="C58" s="49"/>
      <c r="D58" s="47"/>
      <c r="E58" s="50" t="s">
        <v>7</v>
      </c>
      <c r="F58" s="51"/>
      <c r="G58" s="52"/>
    </row>
    <row r="59" spans="1:9" x14ac:dyDescent="0.25">
      <c r="A59" s="14">
        <v>19</v>
      </c>
      <c r="B59" s="15">
        <v>30101</v>
      </c>
      <c r="C59" s="16" t="s">
        <v>94</v>
      </c>
      <c r="D59" s="104" t="s">
        <v>34</v>
      </c>
      <c r="E59" s="105">
        <v>2264</v>
      </c>
      <c r="F59" s="106">
        <v>2.1</v>
      </c>
      <c r="G59" s="19">
        <f t="shared" ref="G59:G69" si="0">E59*F59</f>
        <v>4754.4000000000005</v>
      </c>
      <c r="H59" s="20"/>
      <c r="I59" s="20"/>
    </row>
    <row r="60" spans="1:9" x14ac:dyDescent="0.25">
      <c r="A60" s="21">
        <v>20</v>
      </c>
      <c r="B60" s="22">
        <v>30102</v>
      </c>
      <c r="C60" s="23" t="s">
        <v>37</v>
      </c>
      <c r="D60" s="101" t="s">
        <v>34</v>
      </c>
      <c r="E60" s="107">
        <v>228</v>
      </c>
      <c r="F60" s="108">
        <v>3.2</v>
      </c>
      <c r="G60" s="26">
        <f t="shared" si="0"/>
        <v>729.6</v>
      </c>
      <c r="H60" s="20"/>
      <c r="I60" s="20"/>
    </row>
    <row r="61" spans="1:9" x14ac:dyDescent="0.25">
      <c r="A61" s="21">
        <v>21</v>
      </c>
      <c r="B61" s="22">
        <v>30103</v>
      </c>
      <c r="C61" s="23" t="s">
        <v>38</v>
      </c>
      <c r="D61" s="101" t="s">
        <v>34</v>
      </c>
      <c r="E61" s="107">
        <v>481</v>
      </c>
      <c r="F61" s="108">
        <v>3.9</v>
      </c>
      <c r="G61" s="26">
        <f t="shared" si="0"/>
        <v>1875.8999999999999</v>
      </c>
      <c r="H61" s="20"/>
      <c r="I61" s="20"/>
    </row>
    <row r="62" spans="1:9" x14ac:dyDescent="0.25">
      <c r="A62" s="21">
        <v>22</v>
      </c>
      <c r="B62" s="22">
        <v>30201</v>
      </c>
      <c r="C62" s="23" t="s">
        <v>39</v>
      </c>
      <c r="D62" s="21" t="s">
        <v>33</v>
      </c>
      <c r="E62" s="107">
        <v>67</v>
      </c>
      <c r="F62" s="108">
        <v>2.5</v>
      </c>
      <c r="G62" s="26">
        <f t="shared" si="0"/>
        <v>167.5</v>
      </c>
      <c r="H62" s="20"/>
      <c r="I62" s="20"/>
    </row>
    <row r="63" spans="1:9" x14ac:dyDescent="0.25">
      <c r="A63" s="21">
        <v>23</v>
      </c>
      <c r="B63" s="22">
        <v>30401</v>
      </c>
      <c r="C63" s="23" t="s">
        <v>40</v>
      </c>
      <c r="D63" s="101" t="s">
        <v>34</v>
      </c>
      <c r="E63" s="107">
        <v>228</v>
      </c>
      <c r="F63" s="108">
        <v>4</v>
      </c>
      <c r="G63" s="26">
        <f t="shared" si="0"/>
        <v>912</v>
      </c>
      <c r="H63" s="20"/>
      <c r="I63" s="20"/>
    </row>
    <row r="64" spans="1:9" x14ac:dyDescent="0.25">
      <c r="A64" s="21">
        <v>24</v>
      </c>
      <c r="B64" s="22">
        <v>30402</v>
      </c>
      <c r="C64" s="23" t="s">
        <v>41</v>
      </c>
      <c r="D64" s="101" t="s">
        <v>34</v>
      </c>
      <c r="E64" s="107">
        <v>931</v>
      </c>
      <c r="F64" s="108">
        <v>9.4</v>
      </c>
      <c r="G64" s="26">
        <f t="shared" si="0"/>
        <v>8751.4</v>
      </c>
      <c r="H64" s="20"/>
      <c r="I64" s="20"/>
    </row>
    <row r="65" spans="1:9" ht="48" x14ac:dyDescent="0.25">
      <c r="A65" s="21">
        <v>25</v>
      </c>
      <c r="B65" s="22" t="s">
        <v>42</v>
      </c>
      <c r="C65" s="23" t="s">
        <v>43</v>
      </c>
      <c r="D65" s="101" t="s">
        <v>27</v>
      </c>
      <c r="E65" s="107">
        <v>4793</v>
      </c>
      <c r="F65" s="108">
        <v>2.7</v>
      </c>
      <c r="G65" s="26">
        <f t="shared" si="0"/>
        <v>12941.1</v>
      </c>
      <c r="H65" s="20"/>
      <c r="I65" s="20"/>
    </row>
    <row r="66" spans="1:9" ht="60" x14ac:dyDescent="0.25">
      <c r="A66" s="21">
        <v>26</v>
      </c>
      <c r="B66" s="22" t="s">
        <v>44</v>
      </c>
      <c r="C66" s="23" t="s">
        <v>45</v>
      </c>
      <c r="D66" s="101" t="s">
        <v>27</v>
      </c>
      <c r="E66" s="107">
        <v>2224</v>
      </c>
      <c r="F66" s="108">
        <v>2</v>
      </c>
      <c r="G66" s="26">
        <f t="shared" si="0"/>
        <v>4448</v>
      </c>
      <c r="H66" s="20"/>
      <c r="I66" s="20"/>
    </row>
    <row r="67" spans="1:9" ht="48" x14ac:dyDescent="0.25">
      <c r="A67" s="21">
        <v>27</v>
      </c>
      <c r="B67" s="22">
        <v>30605</v>
      </c>
      <c r="C67" s="23" t="s">
        <v>46</v>
      </c>
      <c r="D67" s="101" t="s">
        <v>27</v>
      </c>
      <c r="E67" s="107">
        <v>110</v>
      </c>
      <c r="F67" s="108">
        <v>1.9</v>
      </c>
      <c r="G67" s="26">
        <f t="shared" si="0"/>
        <v>209</v>
      </c>
      <c r="H67" s="20"/>
      <c r="I67" s="20"/>
    </row>
    <row r="68" spans="1:9" ht="24" x14ac:dyDescent="0.25">
      <c r="A68" s="21">
        <v>28</v>
      </c>
      <c r="B68" s="22">
        <v>30608</v>
      </c>
      <c r="C68" s="23" t="s">
        <v>47</v>
      </c>
      <c r="D68" s="101" t="s">
        <v>27</v>
      </c>
      <c r="E68" s="107">
        <v>276</v>
      </c>
      <c r="F68" s="108">
        <v>42</v>
      </c>
      <c r="G68" s="26">
        <f t="shared" si="0"/>
        <v>11592</v>
      </c>
      <c r="H68" s="20"/>
      <c r="I68" s="20"/>
    </row>
    <row r="69" spans="1:9" x14ac:dyDescent="0.25">
      <c r="A69" s="21">
        <v>29</v>
      </c>
      <c r="B69" s="22">
        <v>30701</v>
      </c>
      <c r="C69" s="23" t="s">
        <v>48</v>
      </c>
      <c r="D69" s="101" t="s">
        <v>27</v>
      </c>
      <c r="E69" s="107">
        <v>2360</v>
      </c>
      <c r="F69" s="108">
        <v>3</v>
      </c>
      <c r="G69" s="26">
        <f t="shared" si="0"/>
        <v>7080</v>
      </c>
      <c r="H69" s="20"/>
      <c r="I69" s="20"/>
    </row>
    <row r="70" spans="1:9" ht="15.75" thickBot="1" x14ac:dyDescent="0.3">
      <c r="A70" s="34" t="s">
        <v>7</v>
      </c>
      <c r="B70" s="35" t="s">
        <v>49</v>
      </c>
      <c r="C70" s="36"/>
      <c r="D70" s="53"/>
      <c r="E70" s="38" t="s">
        <v>7</v>
      </c>
      <c r="F70" s="54"/>
      <c r="G70" s="40">
        <f>SUBTOTAL(9,G59:G69)</f>
        <v>53460.9</v>
      </c>
      <c r="H70" s="55"/>
      <c r="I70" s="55"/>
    </row>
    <row r="71" spans="1:9" ht="15.75" thickTop="1" x14ac:dyDescent="0.25">
      <c r="A71" s="56" t="s">
        <v>7</v>
      </c>
      <c r="B71" s="48" t="s">
        <v>50</v>
      </c>
      <c r="C71" s="57"/>
      <c r="D71" s="56"/>
      <c r="E71" s="58" t="s">
        <v>7</v>
      </c>
      <c r="F71" s="59"/>
      <c r="G71" s="60"/>
    </row>
    <row r="72" spans="1:9" ht="24" x14ac:dyDescent="0.25">
      <c r="A72" s="14">
        <v>30</v>
      </c>
      <c r="B72" s="22">
        <v>40101</v>
      </c>
      <c r="C72" s="16" t="s">
        <v>51</v>
      </c>
      <c r="D72" s="104" t="s">
        <v>27</v>
      </c>
      <c r="E72" s="107">
        <v>38</v>
      </c>
      <c r="F72" s="106">
        <v>1.5</v>
      </c>
      <c r="G72" s="19">
        <f t="shared" ref="G72:G81" si="1">E72*F72</f>
        <v>57</v>
      </c>
      <c r="H72" s="20"/>
      <c r="I72" s="20"/>
    </row>
    <row r="73" spans="1:9" x14ac:dyDescent="0.25">
      <c r="A73" s="21">
        <v>31</v>
      </c>
      <c r="B73" s="22" t="s">
        <v>52</v>
      </c>
      <c r="C73" s="23" t="s">
        <v>53</v>
      </c>
      <c r="D73" s="101" t="s">
        <v>27</v>
      </c>
      <c r="E73" s="107">
        <v>6168</v>
      </c>
      <c r="F73" s="108">
        <v>4.5</v>
      </c>
      <c r="G73" s="26">
        <f t="shared" si="1"/>
        <v>27756</v>
      </c>
      <c r="H73" s="20"/>
      <c r="I73" s="20"/>
    </row>
    <row r="74" spans="1:9" x14ac:dyDescent="0.25">
      <c r="A74" s="21">
        <v>32</v>
      </c>
      <c r="B74" s="22" t="s">
        <v>54</v>
      </c>
      <c r="C74" s="23" t="s">
        <v>55</v>
      </c>
      <c r="D74" s="101" t="s">
        <v>27</v>
      </c>
      <c r="E74" s="107">
        <v>82</v>
      </c>
      <c r="F74" s="108">
        <v>5.5</v>
      </c>
      <c r="G74" s="26">
        <f t="shared" si="1"/>
        <v>451</v>
      </c>
      <c r="H74" s="20"/>
      <c r="I74" s="20"/>
    </row>
    <row r="75" spans="1:9" ht="36" x14ac:dyDescent="0.25">
      <c r="A75" s="21">
        <v>33</v>
      </c>
      <c r="B75" s="22">
        <v>40511</v>
      </c>
      <c r="C75" s="23" t="s">
        <v>56</v>
      </c>
      <c r="D75" s="101" t="s">
        <v>27</v>
      </c>
      <c r="E75" s="107">
        <v>93</v>
      </c>
      <c r="F75" s="108">
        <v>4.8</v>
      </c>
      <c r="G75" s="26">
        <f t="shared" si="1"/>
        <v>446.4</v>
      </c>
      <c r="H75" s="20"/>
      <c r="I75" s="20"/>
    </row>
    <row r="76" spans="1:9" ht="24" x14ac:dyDescent="0.25">
      <c r="A76" s="21">
        <v>34</v>
      </c>
      <c r="B76" s="22" t="s">
        <v>57</v>
      </c>
      <c r="C76" s="23" t="s">
        <v>58</v>
      </c>
      <c r="D76" s="101" t="s">
        <v>27</v>
      </c>
      <c r="E76" s="107">
        <v>4874</v>
      </c>
      <c r="F76" s="108">
        <v>9</v>
      </c>
      <c r="G76" s="26">
        <f t="shared" si="1"/>
        <v>43866</v>
      </c>
      <c r="H76" s="20"/>
      <c r="I76" s="20"/>
    </row>
    <row r="77" spans="1:9" ht="24" x14ac:dyDescent="0.25">
      <c r="A77" s="21">
        <v>35</v>
      </c>
      <c r="B77" s="22" t="s">
        <v>59</v>
      </c>
      <c r="C77" s="23" t="s">
        <v>60</v>
      </c>
      <c r="D77" s="101" t="s">
        <v>27</v>
      </c>
      <c r="E77" s="107">
        <v>146</v>
      </c>
      <c r="F77" s="108">
        <v>12</v>
      </c>
      <c r="G77" s="26">
        <f t="shared" si="1"/>
        <v>1752</v>
      </c>
      <c r="H77" s="20"/>
      <c r="I77" s="20"/>
    </row>
    <row r="78" spans="1:9" ht="24" x14ac:dyDescent="0.25">
      <c r="A78" s="21">
        <v>36</v>
      </c>
      <c r="B78" s="22">
        <v>44501</v>
      </c>
      <c r="C78" s="23" t="s">
        <v>61</v>
      </c>
      <c r="D78" s="101" t="s">
        <v>27</v>
      </c>
      <c r="E78" s="107">
        <v>28</v>
      </c>
      <c r="F78" s="108">
        <v>1.7</v>
      </c>
      <c r="G78" s="26">
        <f t="shared" si="1"/>
        <v>47.6</v>
      </c>
      <c r="H78" s="20"/>
      <c r="I78" s="20"/>
    </row>
    <row r="79" spans="1:9" x14ac:dyDescent="0.25">
      <c r="A79" s="21">
        <v>37</v>
      </c>
      <c r="B79" s="22" t="s">
        <v>62</v>
      </c>
      <c r="C79" s="23" t="s">
        <v>63</v>
      </c>
      <c r="D79" s="21" t="s">
        <v>33</v>
      </c>
      <c r="E79" s="107">
        <v>160</v>
      </c>
      <c r="F79" s="108">
        <v>16</v>
      </c>
      <c r="G79" s="26">
        <f t="shared" si="1"/>
        <v>2560</v>
      </c>
      <c r="H79" s="20"/>
      <c r="I79" s="20"/>
    </row>
    <row r="80" spans="1:9" x14ac:dyDescent="0.25">
      <c r="A80" s="21">
        <v>38</v>
      </c>
      <c r="B80" s="22" t="s">
        <v>64</v>
      </c>
      <c r="C80" s="23" t="s">
        <v>65</v>
      </c>
      <c r="D80" s="21" t="s">
        <v>33</v>
      </c>
      <c r="E80" s="107">
        <v>78</v>
      </c>
      <c r="F80" s="108">
        <v>12</v>
      </c>
      <c r="G80" s="26">
        <f t="shared" si="1"/>
        <v>936</v>
      </c>
      <c r="H80" s="20"/>
      <c r="I80" s="20"/>
    </row>
    <row r="81" spans="1:9" ht="24" x14ac:dyDescent="0.25">
      <c r="A81" s="21">
        <v>39</v>
      </c>
      <c r="B81" s="22">
        <v>45004</v>
      </c>
      <c r="C81" s="23" t="s">
        <v>66</v>
      </c>
      <c r="D81" s="101" t="s">
        <v>27</v>
      </c>
      <c r="E81" s="107">
        <v>53</v>
      </c>
      <c r="F81" s="108">
        <v>25</v>
      </c>
      <c r="G81" s="26">
        <f t="shared" si="1"/>
        <v>1325</v>
      </c>
      <c r="H81" s="20"/>
      <c r="I81" s="20"/>
    </row>
    <row r="82" spans="1:9" ht="15.75" thickBot="1" x14ac:dyDescent="0.3">
      <c r="A82" s="61" t="s">
        <v>7</v>
      </c>
      <c r="B82" s="62" t="s">
        <v>67</v>
      </c>
      <c r="C82" s="63"/>
      <c r="D82" s="53"/>
      <c r="E82" s="64" t="s">
        <v>7</v>
      </c>
      <c r="F82" s="65"/>
      <c r="G82" s="66">
        <f>SUBTOTAL(9,G72:G81)</f>
        <v>79197</v>
      </c>
      <c r="H82" s="20"/>
      <c r="I82" s="20"/>
    </row>
    <row r="83" spans="1:9" ht="15.75" thickTop="1" x14ac:dyDescent="0.25">
      <c r="A83" s="47" t="s">
        <v>7</v>
      </c>
      <c r="B83" s="48" t="s">
        <v>68</v>
      </c>
      <c r="C83" s="49"/>
      <c r="D83" s="47"/>
      <c r="E83" s="50" t="s">
        <v>7</v>
      </c>
      <c r="F83" s="51"/>
      <c r="G83" s="52"/>
    </row>
    <row r="84" spans="1:9" ht="24" x14ac:dyDescent="0.25">
      <c r="A84" s="21">
        <v>40</v>
      </c>
      <c r="B84" s="22">
        <v>51001</v>
      </c>
      <c r="C84" s="23" t="s">
        <v>69</v>
      </c>
      <c r="D84" s="21" t="s">
        <v>33</v>
      </c>
      <c r="E84" s="109">
        <v>18.5</v>
      </c>
      <c r="F84" s="108">
        <v>45</v>
      </c>
      <c r="G84" s="26">
        <f>E84*F84</f>
        <v>832.5</v>
      </c>
      <c r="H84" s="20"/>
      <c r="I84" s="20"/>
    </row>
    <row r="85" spans="1:9" ht="15.75" thickBot="1" x14ac:dyDescent="0.3">
      <c r="A85" s="34" t="s">
        <v>7</v>
      </c>
      <c r="B85" s="35" t="s">
        <v>70</v>
      </c>
      <c r="C85" s="36"/>
      <c r="D85" s="37"/>
      <c r="E85" s="38" t="s">
        <v>7</v>
      </c>
      <c r="F85" s="39"/>
      <c r="G85" s="40">
        <f>SUBTOTAL(9,G84:G84)</f>
        <v>832.5</v>
      </c>
    </row>
    <row r="86" spans="1:9" ht="15.75" thickTop="1" x14ac:dyDescent="0.25">
      <c r="A86" s="116" t="s">
        <v>7</v>
      </c>
      <c r="B86" s="117" t="s">
        <v>71</v>
      </c>
      <c r="C86" s="118"/>
      <c r="D86" s="116"/>
      <c r="E86" s="119" t="s">
        <v>7</v>
      </c>
      <c r="F86" s="120"/>
      <c r="G86" s="121"/>
    </row>
    <row r="87" spans="1:9" ht="24" x14ac:dyDescent="0.25">
      <c r="A87" s="129">
        <v>41</v>
      </c>
      <c r="B87" s="130" t="s">
        <v>72</v>
      </c>
      <c r="C87" s="131" t="s">
        <v>73</v>
      </c>
      <c r="D87" s="132" t="s">
        <v>28</v>
      </c>
      <c r="E87" s="133">
        <v>24</v>
      </c>
      <c r="F87" s="134">
        <v>110</v>
      </c>
      <c r="G87" s="135">
        <f>E87*F87</f>
        <v>2640</v>
      </c>
      <c r="H87" s="20"/>
      <c r="I87" s="20"/>
    </row>
    <row r="88" spans="1:9" ht="24" x14ac:dyDescent="0.25">
      <c r="A88" s="136">
        <v>42</v>
      </c>
      <c r="B88" s="138" t="s">
        <v>96</v>
      </c>
      <c r="C88" s="139" t="s">
        <v>95</v>
      </c>
      <c r="D88" s="150" t="s">
        <v>28</v>
      </c>
      <c r="E88" s="151">
        <v>2</v>
      </c>
      <c r="F88" s="142">
        <v>120</v>
      </c>
      <c r="G88" s="137">
        <f>E88*F88</f>
        <v>240</v>
      </c>
      <c r="H88" s="20"/>
      <c r="I88" s="20"/>
    </row>
    <row r="89" spans="1:9" x14ac:dyDescent="0.25">
      <c r="A89" s="136">
        <v>43</v>
      </c>
      <c r="B89" s="138">
        <v>70202</v>
      </c>
      <c r="C89" s="139" t="s">
        <v>74</v>
      </c>
      <c r="D89" s="140" t="s">
        <v>27</v>
      </c>
      <c r="E89" s="141">
        <v>25.2</v>
      </c>
      <c r="F89" s="142">
        <v>16.5</v>
      </c>
      <c r="G89" s="137">
        <f>E89*F89</f>
        <v>415.8</v>
      </c>
      <c r="H89" s="20"/>
      <c r="I89" s="20"/>
    </row>
    <row r="90" spans="1:9" x14ac:dyDescent="0.25">
      <c r="A90" s="143">
        <v>44</v>
      </c>
      <c r="B90" s="144">
        <v>70901</v>
      </c>
      <c r="C90" s="145" t="s">
        <v>75</v>
      </c>
      <c r="D90" s="146" t="s">
        <v>76</v>
      </c>
      <c r="E90" s="147" t="s">
        <v>11</v>
      </c>
      <c r="F90" s="148" t="s">
        <v>11</v>
      </c>
      <c r="G90" s="149">
        <v>500</v>
      </c>
      <c r="H90" s="20"/>
      <c r="I90" s="20"/>
    </row>
    <row r="91" spans="1:9" ht="15.75" thickBot="1" x14ac:dyDescent="0.3">
      <c r="A91" s="122" t="s">
        <v>7</v>
      </c>
      <c r="B91" s="123" t="s">
        <v>77</v>
      </c>
      <c r="C91" s="124"/>
      <c r="D91" s="125"/>
      <c r="E91" s="126" t="s">
        <v>7</v>
      </c>
      <c r="F91" s="127"/>
      <c r="G91" s="128">
        <f>SUBTOTAL(9,G87:G90)</f>
        <v>3795.8</v>
      </c>
    </row>
    <row r="92" spans="1:9" ht="15.75" thickTop="1" x14ac:dyDescent="0.25">
      <c r="A92" s="41" t="s">
        <v>7</v>
      </c>
      <c r="B92" s="42" t="s">
        <v>78</v>
      </c>
      <c r="C92" s="43"/>
      <c r="D92" s="41"/>
      <c r="E92" s="44" t="s">
        <v>7</v>
      </c>
      <c r="F92" s="45"/>
      <c r="G92" s="46"/>
    </row>
    <row r="93" spans="1:9" ht="24" x14ac:dyDescent="0.25">
      <c r="A93" s="14">
        <v>45</v>
      </c>
      <c r="B93" s="15" t="s">
        <v>79</v>
      </c>
      <c r="C93" s="16" t="s">
        <v>80</v>
      </c>
      <c r="D93" s="104" t="s">
        <v>27</v>
      </c>
      <c r="E93" s="105">
        <v>898</v>
      </c>
      <c r="F93" s="106">
        <v>1.5</v>
      </c>
      <c r="G93" s="19">
        <f>E93*F93</f>
        <v>1347</v>
      </c>
      <c r="H93" s="20"/>
      <c r="I93" s="20"/>
    </row>
    <row r="94" spans="1:9" ht="24" x14ac:dyDescent="0.25">
      <c r="A94" s="21">
        <v>46</v>
      </c>
      <c r="B94" s="22" t="s">
        <v>81</v>
      </c>
      <c r="C94" s="23" t="s">
        <v>82</v>
      </c>
      <c r="D94" s="101" t="s">
        <v>27</v>
      </c>
      <c r="E94" s="107">
        <v>5427</v>
      </c>
      <c r="F94" s="108">
        <v>1.5</v>
      </c>
      <c r="G94" s="26">
        <f>E94*F94</f>
        <v>8140.5</v>
      </c>
      <c r="H94" s="20"/>
      <c r="I94" s="20"/>
    </row>
    <row r="95" spans="1:9" x14ac:dyDescent="0.25">
      <c r="A95" s="21">
        <v>47</v>
      </c>
      <c r="B95" s="22">
        <v>93001</v>
      </c>
      <c r="C95" s="110" t="s">
        <v>83</v>
      </c>
      <c r="D95" s="21" t="s">
        <v>28</v>
      </c>
      <c r="E95" s="107">
        <v>3</v>
      </c>
      <c r="F95" s="108">
        <v>210</v>
      </c>
      <c r="G95" s="26">
        <f>E95*F95</f>
        <v>630</v>
      </c>
      <c r="H95" s="20"/>
      <c r="I95" s="20"/>
    </row>
    <row r="96" spans="1:9" x14ac:dyDescent="0.25">
      <c r="A96" s="21">
        <v>48</v>
      </c>
      <c r="B96" s="22">
        <v>93003</v>
      </c>
      <c r="C96" s="110" t="s">
        <v>84</v>
      </c>
      <c r="D96" s="21" t="s">
        <v>28</v>
      </c>
      <c r="E96" s="107">
        <v>3</v>
      </c>
      <c r="F96" s="108">
        <v>750</v>
      </c>
      <c r="G96" s="26">
        <f t="shared" ref="G96" si="2">E96*F96</f>
        <v>2250</v>
      </c>
      <c r="H96" s="20"/>
      <c r="I96" s="20"/>
    </row>
    <row r="97" spans="1:9" ht="15.75" thickBot="1" x14ac:dyDescent="0.3">
      <c r="A97" s="61" t="s">
        <v>7</v>
      </c>
      <c r="B97" s="62" t="s">
        <v>85</v>
      </c>
      <c r="C97" s="63"/>
      <c r="D97" s="67"/>
      <c r="E97" s="64" t="s">
        <v>7</v>
      </c>
      <c r="F97" s="65"/>
      <c r="G97" s="66">
        <f>SUBTOTAL(9,G93:G96)</f>
        <v>12367.5</v>
      </c>
      <c r="H97" s="20"/>
      <c r="I97" s="20"/>
    </row>
    <row r="98" spans="1:9" ht="15.75" thickTop="1" x14ac:dyDescent="0.25"/>
    <row r="99" spans="1:9" x14ac:dyDescent="0.25">
      <c r="B99" s="72"/>
      <c r="E99" s="111" t="s">
        <v>86</v>
      </c>
      <c r="F99" s="111"/>
      <c r="G99" s="73">
        <f>G50+G57+G70+G82+G85+G91+G97</f>
        <v>176022.69999999998</v>
      </c>
    </row>
    <row r="100" spans="1:9" x14ac:dyDescent="0.25">
      <c r="B100" s="72"/>
      <c r="E100" s="111" t="s">
        <v>87</v>
      </c>
      <c r="F100" s="111"/>
      <c r="G100" s="73">
        <f>G99*0.2</f>
        <v>35204.54</v>
      </c>
    </row>
    <row r="101" spans="1:9" x14ac:dyDescent="0.25">
      <c r="B101" s="72"/>
      <c r="E101" s="111" t="s">
        <v>88</v>
      </c>
      <c r="F101" s="111"/>
      <c r="G101" s="73">
        <f>G99*1.2</f>
        <v>211227.23999999996</v>
      </c>
    </row>
  </sheetData>
  <mergeCells count="8">
    <mergeCell ref="E99:F99"/>
    <mergeCell ref="E100:F100"/>
    <mergeCell ref="E101:F101"/>
    <mergeCell ref="A7:F7"/>
    <mergeCell ref="A9:F9"/>
    <mergeCell ref="A15:F15"/>
    <mergeCell ref="A16:F16"/>
    <mergeCell ref="A30:F30"/>
  </mergeCells>
  <hyperlinks>
    <hyperlink ref="C95" r:id="rId1"/>
    <hyperlink ref="C96" r:id="rId2"/>
  </hyperlinks>
  <pageMargins left="0.7" right="0.7" top="0.75" bottom="0.75" header="0.3" footer="0.3"/>
  <pageSetup paperSize="9" scale="77" orientation="portrait" r:id="rId3"/>
  <rowBreaks count="2" manualBreakCount="2">
    <brk id="34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Tarmo</dc:creator>
  <cp:lastModifiedBy>Tarmo</cp:lastModifiedBy>
  <dcterms:created xsi:type="dcterms:W3CDTF">2016-06-01T22:48:42Z</dcterms:created>
  <dcterms:modified xsi:type="dcterms:W3CDTF">2016-06-12T19:54:12Z</dcterms:modified>
</cp:coreProperties>
</file>