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kv-edhs.mil.intra/dhs/Active/dav/applications/1/lists/1/items/1498363/files/1/"/>
    </mc:Choice>
  </mc:AlternateContent>
  <xr:revisionPtr revIDLastSave="0" documentId="13_ncr:1_{1E388AB2-F926-4900-ADC2-86BA6A9C0B20}" xr6:coauthVersionLast="47" xr6:coauthVersionMax="47" xr10:uidLastSave="{00000000-0000-0000-0000-000000000000}"/>
  <bookViews>
    <workbookView xWindow="-38520" yWindow="-120" windowWidth="38640" windowHeight="21120" tabRatio="633" xr2:uid="{00000000-000D-0000-FFFF-FFFF00000000}"/>
  </bookViews>
  <sheets>
    <sheet name="Lisa 1. Temaatiline plaan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1" i="23" l="1"/>
  <c r="H75" i="23"/>
  <c r="H13" i="23"/>
  <c r="H14" i="23"/>
  <c r="H15" i="23"/>
  <c r="H16" i="23"/>
  <c r="H17" i="23"/>
  <c r="H18" i="23"/>
  <c r="H19" i="23"/>
  <c r="H21" i="23"/>
  <c r="H22" i="23"/>
  <c r="H23" i="23"/>
  <c r="H24" i="23"/>
  <c r="H25" i="23"/>
  <c r="H27" i="23"/>
  <c r="H28" i="23"/>
  <c r="H29" i="23"/>
  <c r="H30" i="23"/>
  <c r="H32" i="23"/>
  <c r="H35" i="23"/>
  <c r="H36" i="23"/>
  <c r="H37" i="23"/>
  <c r="H38" i="23"/>
  <c r="H40" i="23"/>
  <c r="H43" i="23"/>
  <c r="H44" i="23"/>
  <c r="H45" i="23"/>
  <c r="H46" i="23"/>
  <c r="H47" i="23"/>
  <c r="H48" i="23"/>
  <c r="H49" i="23"/>
  <c r="H50" i="23"/>
  <c r="H51" i="23"/>
  <c r="H52" i="23"/>
  <c r="H53" i="23"/>
  <c r="H55" i="23"/>
  <c r="H56" i="23"/>
  <c r="H59" i="23"/>
  <c r="H60" i="23"/>
  <c r="H62" i="23"/>
  <c r="H64" i="23"/>
  <c r="H65" i="23"/>
  <c r="H66" i="23"/>
  <c r="H67" i="23"/>
  <c r="H69" i="23"/>
  <c r="H71" i="23"/>
  <c r="H72" i="23"/>
  <c r="H74" i="23"/>
  <c r="H76" i="23"/>
  <c r="H79" i="23"/>
  <c r="H80" i="23"/>
  <c r="H82" i="23"/>
  <c r="H83" i="23"/>
  <c r="H84" i="23"/>
  <c r="H85" i="23"/>
  <c r="H87" i="23"/>
  <c r="H88" i="23"/>
  <c r="H89" i="23"/>
  <c r="H90" i="23"/>
  <c r="H91" i="23"/>
  <c r="H92" i="23"/>
  <c r="H93" i="23"/>
  <c r="H95" i="23"/>
  <c r="H97" i="23"/>
  <c r="H98" i="23"/>
  <c r="H99" i="23"/>
  <c r="H100" i="23"/>
  <c r="H101" i="23"/>
  <c r="H102" i="23"/>
  <c r="H103" i="23"/>
  <c r="H104" i="23"/>
  <c r="H105" i="23"/>
  <c r="H106" i="23"/>
  <c r="H107" i="23"/>
  <c r="C12" i="23"/>
  <c r="D12" i="23"/>
  <c r="E12" i="23"/>
  <c r="F12" i="23"/>
  <c r="G12" i="23"/>
  <c r="B12" i="23"/>
  <c r="C20" i="23"/>
  <c r="D20" i="23"/>
  <c r="E20" i="23"/>
  <c r="F20" i="23"/>
  <c r="G20" i="23"/>
  <c r="B20" i="23"/>
  <c r="C26" i="23"/>
  <c r="D26" i="23"/>
  <c r="E26" i="23"/>
  <c r="F26" i="23"/>
  <c r="G26" i="23"/>
  <c r="B26" i="23"/>
  <c r="C31" i="23"/>
  <c r="D31" i="23"/>
  <c r="E31" i="23"/>
  <c r="F31" i="23"/>
  <c r="G31" i="23"/>
  <c r="B31" i="23"/>
  <c r="C34" i="23"/>
  <c r="D34" i="23"/>
  <c r="E34" i="23"/>
  <c r="F34" i="23"/>
  <c r="G34" i="23"/>
  <c r="B34" i="23"/>
  <c r="C39" i="23"/>
  <c r="D39" i="23"/>
  <c r="E39" i="23"/>
  <c r="F39" i="23"/>
  <c r="F33" i="23" s="1"/>
  <c r="G39" i="23"/>
  <c r="B39" i="23"/>
  <c r="C54" i="23"/>
  <c r="D54" i="23"/>
  <c r="E54" i="23"/>
  <c r="F54" i="23"/>
  <c r="G54" i="23"/>
  <c r="B54" i="23"/>
  <c r="C42" i="23"/>
  <c r="D42" i="23"/>
  <c r="E42" i="23"/>
  <c r="F42" i="23"/>
  <c r="G42" i="23"/>
  <c r="B42" i="23"/>
  <c r="B41" i="23" s="1"/>
  <c r="C58" i="23"/>
  <c r="D58" i="23"/>
  <c r="E58" i="23"/>
  <c r="F58" i="23"/>
  <c r="G58" i="23"/>
  <c r="B58" i="23"/>
  <c r="C63" i="23"/>
  <c r="D63" i="23"/>
  <c r="E63" i="23"/>
  <c r="F63" i="23"/>
  <c r="G63" i="23"/>
  <c r="B63" i="23"/>
  <c r="C68" i="23"/>
  <c r="D68" i="23"/>
  <c r="E68" i="23"/>
  <c r="F68" i="23"/>
  <c r="G68" i="23"/>
  <c r="B68" i="23"/>
  <c r="H68" i="23" s="1"/>
  <c r="C70" i="23"/>
  <c r="D70" i="23"/>
  <c r="E70" i="23"/>
  <c r="F70" i="23"/>
  <c r="G70" i="23"/>
  <c r="B70" i="23"/>
  <c r="C73" i="23"/>
  <c r="D73" i="23"/>
  <c r="E73" i="23"/>
  <c r="F73" i="23"/>
  <c r="G73" i="23"/>
  <c r="B73" i="23"/>
  <c r="C78" i="23"/>
  <c r="D78" i="23"/>
  <c r="E78" i="23"/>
  <c r="F78" i="23"/>
  <c r="G78" i="23"/>
  <c r="B78" i="23"/>
  <c r="H78" i="23" s="1"/>
  <c r="C81" i="23"/>
  <c r="D81" i="23"/>
  <c r="E81" i="23"/>
  <c r="F81" i="23"/>
  <c r="G81" i="23"/>
  <c r="B81" i="23"/>
  <c r="C86" i="23"/>
  <c r="D86" i="23"/>
  <c r="E86" i="23"/>
  <c r="F86" i="23"/>
  <c r="G86" i="23"/>
  <c r="B86" i="23"/>
  <c r="C94" i="23"/>
  <c r="D94" i="23"/>
  <c r="E94" i="23"/>
  <c r="F94" i="23"/>
  <c r="G94" i="23"/>
  <c r="B94" i="23"/>
  <c r="H94" i="23" s="1"/>
  <c r="C96" i="23"/>
  <c r="D96" i="23"/>
  <c r="E96" i="23"/>
  <c r="F96" i="23"/>
  <c r="G96" i="23"/>
  <c r="B96" i="23"/>
  <c r="C41" i="23" l="1"/>
  <c r="E77" i="23"/>
  <c r="E57" i="23"/>
  <c r="C77" i="23"/>
  <c r="G57" i="23"/>
  <c r="G41" i="23"/>
  <c r="F77" i="23"/>
  <c r="G11" i="23"/>
  <c r="H86" i="23"/>
  <c r="H70" i="23"/>
  <c r="E33" i="23"/>
  <c r="H58" i="23"/>
  <c r="H39" i="23"/>
  <c r="C57" i="23"/>
  <c r="H63" i="23"/>
  <c r="H73" i="23"/>
  <c r="D33" i="23"/>
  <c r="H20" i="23"/>
  <c r="H42" i="23"/>
  <c r="C33" i="23"/>
  <c r="F41" i="23"/>
  <c r="F11" i="23"/>
  <c r="D57" i="23"/>
  <c r="D41" i="23"/>
  <c r="D11" i="23"/>
  <c r="E11" i="23"/>
  <c r="H96" i="23"/>
  <c r="H81" i="23"/>
  <c r="H54" i="23"/>
  <c r="H12" i="23"/>
  <c r="G77" i="23"/>
  <c r="B33" i="23"/>
  <c r="H26" i="23"/>
  <c r="D77" i="23"/>
  <c r="E41" i="23"/>
  <c r="B57" i="23"/>
  <c r="H31" i="23"/>
  <c r="F57" i="23"/>
  <c r="G33" i="23"/>
  <c r="C11" i="23"/>
  <c r="B11" i="23"/>
  <c r="H34" i="23"/>
  <c r="B77" i="23"/>
  <c r="F10" i="23" l="1"/>
  <c r="E10" i="23"/>
  <c r="C10" i="23"/>
  <c r="H57" i="23"/>
  <c r="G10" i="23"/>
  <c r="H77" i="23"/>
  <c r="H41" i="23"/>
  <c r="H33" i="23"/>
  <c r="D10" i="23"/>
  <c r="H11" i="23"/>
  <c r="B10" i="23"/>
  <c r="H10" i="23" l="1"/>
</calcChain>
</file>

<file path=xl/sharedStrings.xml><?xml version="1.0" encoding="utf-8"?>
<sst xmlns="http://schemas.openxmlformats.org/spreadsheetml/2006/main" count="107" uniqueCount="107">
  <si>
    <t>1. nädal</t>
  </si>
  <si>
    <t>2. nädal</t>
  </si>
  <si>
    <t>3. nädal
Laager ~3p</t>
  </si>
  <si>
    <t>4. nädal
Laager ~3p</t>
  </si>
  <si>
    <t>5. nädal
Laager ~4p</t>
  </si>
  <si>
    <t>6. nädal</t>
  </si>
  <si>
    <t>KOKKU</t>
  </si>
  <si>
    <t>SBK KOGUMAHT</t>
  </si>
  <si>
    <t>MANÖÖVER</t>
  </si>
  <si>
    <t>Taktikaline manööver</t>
  </si>
  <si>
    <t>Liikumine koondrivis, liikumisviisid relvata</t>
  </si>
  <si>
    <t>Liikumisviisid, liikumistee ja tulepositsiooni valik</t>
  </si>
  <si>
    <t>ÖVS ja liikumine piiratud valgustingimustes</t>
  </si>
  <si>
    <t>Liikumine lahkrivis / jao põhiformatsioonid, käemärgid ja helisignaalid</t>
  </si>
  <si>
    <t>Sihtmärgi osutamine ja tulejuhtimiskäskluste täitmine</t>
  </si>
  <si>
    <t>Liikumine lahingpaari koosseisus (tuli ja liikumine)</t>
  </si>
  <si>
    <t>Taktikaline rännak ja orienteerumine</t>
  </si>
  <si>
    <t>Ettevalmistused rännakuks</t>
  </si>
  <si>
    <t>Rännak (REV3)</t>
  </si>
  <si>
    <t>Rännak (REV5)</t>
  </si>
  <si>
    <t>Topograafia</t>
  </si>
  <si>
    <t>Topograafilise kaardi lugemine, mõõdikute ja joonlaua kasutamine, kaardi voltimine, kaardi ettevalmistus ja hooldamine</t>
  </si>
  <si>
    <t>Koordinaatide ja asukoha määramine kaardil, pinnavormide tuvastamine kaardil, kõrguse, kauguse ja suuna määramine kaardil</t>
  </si>
  <si>
    <t>Asukoha määramine kaardi ja maastiku võrdluse abil, kompassi kasutamine, kaardi suunamine</t>
  </si>
  <si>
    <t>Tulekaardi koostamine ja kasutamine</t>
  </si>
  <si>
    <t>Liikuvuse tagamine</t>
  </si>
  <si>
    <t>Miiniväljale sattumine lahingpaari koosseisus</t>
  </si>
  <si>
    <t>JUHTIMINE</t>
  </si>
  <si>
    <t>Seadusandlus</t>
  </si>
  <si>
    <t>Kommunikatsioon kaitseväes, OPSEC reeglid</t>
  </si>
  <si>
    <t>Struktuuriüksuse sisekorra täitmine, toimkond</t>
  </si>
  <si>
    <t>KV sisemäärustik, kohustused ja õigused</t>
  </si>
  <si>
    <t>Relvakonflikti õigus, jõukasutuse reeglite järgimine, ROE</t>
  </si>
  <si>
    <t>Sidepidamine</t>
  </si>
  <si>
    <t>Raadioside pidamine, käsiraadiojaam, kuuldekood</t>
  </si>
  <si>
    <t>TULEJÕUD</t>
  </si>
  <si>
    <t>Automaatrelv ja laskeoskus</t>
  </si>
  <si>
    <t>Sissejuhatus kursusekavasse (automaatrelva- ja laskeõppe kursusekava)</t>
  </si>
  <si>
    <t>Ohutu relvakäsitsemine</t>
  </si>
  <si>
    <t>Automaatrelva tutvustus, laskemoona omadused, põhilaskeasendid, salvevahetus</t>
  </si>
  <si>
    <t>Tõrked ja nende eemaldamine</t>
  </si>
  <si>
    <t>Ballistika ja sihtimine</t>
  </si>
  <si>
    <t>Relvahooldus</t>
  </si>
  <si>
    <t>Relvatest nr 1</t>
  </si>
  <si>
    <t>Laskeharjutused A.1-A.6</t>
  </si>
  <si>
    <t>Relvatest nr 2</t>
  </si>
  <si>
    <t>Laskeharjutused A.8-A.12</t>
  </si>
  <si>
    <t>Relvatest nr 3</t>
  </si>
  <si>
    <t>Käsigranaat</t>
  </si>
  <si>
    <t>Granaadi käsitsemine ja heitmine (KG.1)</t>
  </si>
  <si>
    <t>Granaadi heiteharjutus (KG.2)</t>
  </si>
  <si>
    <t>KAITSTUS</t>
  </si>
  <si>
    <t>Omakahjude vältimine</t>
  </si>
  <si>
    <t>KV ülesehitus, struktuur, auastmed</t>
  </si>
  <si>
    <t>Tehnika tuvastamine, kaitseväes kasutatav tehnika, oluline liitlaste tehnika</t>
  </si>
  <si>
    <t>Lõhkematerjalide tutvustus ja ohutus</t>
  </si>
  <si>
    <t xml:space="preserve">Vastase tehnika tundmine, sh miinid </t>
  </si>
  <si>
    <t>Tegevusala julgeolek</t>
  </si>
  <si>
    <t>Kauguste hindamine abivahendita</t>
  </si>
  <si>
    <t>Vaatlemine abivahendita</t>
  </si>
  <si>
    <t>Isiku kontrollimine taktikalises olukorras</t>
  </si>
  <si>
    <t>Tunnussõna, lahingtunnus, valveposti mehitamine</t>
  </si>
  <si>
    <t>Lahinguvõime säilitamine</t>
  </si>
  <si>
    <t>KBRT kaitse</t>
  </si>
  <si>
    <t>Gaasimaski kontroll ja kasutamine</t>
  </si>
  <si>
    <t>Gaasimaski harjutus õppegaasiga</t>
  </si>
  <si>
    <t>Pettetegevus ja varjamine</t>
  </si>
  <si>
    <t>Individuaalne maskeerimine (sh eraldi talvine)</t>
  </si>
  <si>
    <t>Soojuskiirguse vähendamine</t>
  </si>
  <si>
    <t>Varjumine</t>
  </si>
  <si>
    <t>TEENINDUSTOETUS</t>
  </si>
  <si>
    <t>Jätkusuutlikkus</t>
  </si>
  <si>
    <t>Ülesandeks valmistumine, lahingdistsipliin ja  varustuse ettevalmistamine</t>
  </si>
  <si>
    <t>Individuaal- ja üksusevarustuse hoolduse alused</t>
  </si>
  <si>
    <t>Paiknemisala hõivamine</t>
  </si>
  <si>
    <t>Puhkepaiga rajamine telkmantlit kasutades</t>
  </si>
  <si>
    <t>Jao telgi kasutamine ja telgiahju ohutus, priimuse ja piirituspõleti kasutamine, keskkonna säästmine, tööriistade kasutamine (kirves, labidas, kirka, saag jms)</t>
  </si>
  <si>
    <t>Varustuse ja relvastuse hooldamine välitingimustes</t>
  </si>
  <si>
    <t>Välihügieen</t>
  </si>
  <si>
    <t>Taktikaline meditsiin ja esmaabi</t>
  </si>
  <si>
    <t xml:space="preserve">Stress ja lahingstress </t>
  </si>
  <si>
    <t>Isiklik hügieen sise- ja välitingimustes</t>
  </si>
  <si>
    <t>Elustamine</t>
  </si>
  <si>
    <t>MK1 ja esmaabi andmine verejooksude korral</t>
  </si>
  <si>
    <t>Kannatanu transportimine üksinda ja abilisega</t>
  </si>
  <si>
    <t>Taktikaline kannatanu käsitlemine, TCCC</t>
  </si>
  <si>
    <t>SBK LÕPUHARJUTUS</t>
  </si>
  <si>
    <t>Lõpurännak</t>
  </si>
  <si>
    <t>VÄLJAÕPPE VARUAEG / TOETAVAD TEGEVUSED</t>
  </si>
  <si>
    <t>Ajateenijate saabumisega seotud tegevused</t>
  </si>
  <si>
    <t>Kursuse lõpetamise / kolimisega seotud tegevused</t>
  </si>
  <si>
    <t>Riigipüha</t>
  </si>
  <si>
    <t>Toimetulek psühholoogiliste ja sotsiaalsete väljakutsetega</t>
  </si>
  <si>
    <t>Ajateenijate kompleksuuringu küsitlus</t>
  </si>
  <si>
    <t>Tuleohutuse koolitus (s.h evakuatsiooniõppus)</t>
  </si>
  <si>
    <t>Väljaõppe varuaeg puuduste likvideerimiseks</t>
  </si>
  <si>
    <t>KVKT</t>
  </si>
  <si>
    <t>Struktuuriüksuse/väeüksuse, kompanii, rühma juhtkonna tunnid</t>
  </si>
  <si>
    <t>Varustuse- ja relvastuse hooldus</t>
  </si>
  <si>
    <t>SBK eesmärk on kujundada distsiplineeritud, ohutult tegutsev ja kohanemisvõimeline õppur, kes valdab taktikalisi baasoskuseid, relvakäsitsemist ja meeskonnatööd ning on valmis jätkama eriala ja allüksuse väljaõppega.</t>
  </si>
  <si>
    <t xml:space="preserve">Varjatud püsti laskepesa </t>
  </si>
  <si>
    <t>Tegevus drooniohu korral (sh MÕS üldtutvustus)</t>
  </si>
  <si>
    <t>Sihtpunkti orienteerumine suuna ja kaugusega (spordidressides)</t>
  </si>
  <si>
    <t>Sihtpunkti orienteerumine kaardi ja kompassiga (REV 3)</t>
  </si>
  <si>
    <t>TCCC harjutus</t>
  </si>
  <si>
    <t xml:space="preserve">Sõdurite infotund edasise teenistuse kohta </t>
  </si>
  <si>
    <t xml:space="preserve">Lisa 1
 Temaatiline plaan
Kaitseväe juhataja asetäitja kinnitatud "Sõduri baaskursuse pilootkursusekava" juurde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</si>
</sst>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b/>
      <sz val="11"/>
      <name val="Aptos Narrow"/>
      <family val="2"/>
      <charset val="186"/>
      <scheme val="minor"/>
    </font>
    <font>
      <sz val="11"/>
      <name val="Aptos Narrow"/>
      <family val="2"/>
      <charset val="186"/>
      <scheme val="minor"/>
    </font>
    <font>
      <sz val="11"/>
      <color rgb="FF00000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b/>
      <sz val="11"/>
      <color rgb="FFFF0000"/>
      <name val="Aptos Narrow"/>
      <family val="2"/>
      <charset val="186"/>
      <scheme val="minor"/>
    </font>
    <font>
      <strike/>
      <sz val="11"/>
      <name val="Aptos Narrow"/>
      <family val="2"/>
      <charset val="186"/>
      <scheme val="minor"/>
    </font>
    <font>
      <b/>
      <sz val="11"/>
      <color theme="0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2" fillId="6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center"/>
    </xf>
    <xf numFmtId="0" fontId="7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6FA87-6937-464E-9B0B-BB6A23FBA959}">
  <sheetPr>
    <outlinePr summaryBelow="0"/>
    <pageSetUpPr fitToPage="1"/>
  </sheetPr>
  <dimension ref="A1:H108"/>
  <sheetViews>
    <sheetView showZeros="0" tabSelected="1" zoomScale="115" zoomScaleNormal="115" workbookViewId="0">
      <pane ySplit="10" topLeftCell="A29" activePane="bottomLeft" state="frozen"/>
      <selection pane="bottomLeft" sqref="A1:H1"/>
    </sheetView>
  </sheetViews>
  <sheetFormatPr defaultColWidth="9" defaultRowHeight="14.25"/>
  <cols>
    <col min="1" max="1" width="79.75" style="23" customWidth="1"/>
    <col min="2" max="8" width="6.125" style="1" customWidth="1"/>
  </cols>
  <sheetData>
    <row r="1" spans="1:8" ht="96.75" customHeight="1">
      <c r="A1" s="39" t="s">
        <v>106</v>
      </c>
      <c r="B1" s="39"/>
      <c r="C1" s="39"/>
      <c r="D1" s="39"/>
      <c r="E1" s="39"/>
      <c r="F1" s="39"/>
      <c r="G1" s="39"/>
      <c r="H1" s="39"/>
    </row>
    <row r="3" spans="1:8" ht="10.5" customHeight="1">
      <c r="A3" s="40" t="s">
        <v>99</v>
      </c>
      <c r="B3" s="44" t="s">
        <v>0</v>
      </c>
      <c r="C3" s="43" t="s">
        <v>1</v>
      </c>
      <c r="D3" s="43" t="s">
        <v>2</v>
      </c>
      <c r="E3" s="43" t="s">
        <v>3</v>
      </c>
      <c r="F3" s="43" t="s">
        <v>4</v>
      </c>
      <c r="G3" s="43" t="s">
        <v>5</v>
      </c>
      <c r="H3" s="45" t="s">
        <v>6</v>
      </c>
    </row>
    <row r="4" spans="1:8" ht="10.5" customHeight="1">
      <c r="A4" s="41"/>
      <c r="B4" s="44"/>
      <c r="C4" s="43"/>
      <c r="D4" s="43"/>
      <c r="E4" s="43"/>
      <c r="F4" s="43"/>
      <c r="G4" s="43"/>
      <c r="H4" s="45"/>
    </row>
    <row r="5" spans="1:8" ht="10.5" customHeight="1">
      <c r="A5" s="41"/>
      <c r="B5" s="44"/>
      <c r="C5" s="44"/>
      <c r="D5" s="43"/>
      <c r="E5" s="43"/>
      <c r="F5" s="43"/>
      <c r="G5" s="44"/>
      <c r="H5" s="45"/>
    </row>
    <row r="6" spans="1:8" ht="10.5" customHeight="1">
      <c r="A6" s="41"/>
      <c r="B6" s="44"/>
      <c r="C6" s="44"/>
      <c r="D6" s="43"/>
      <c r="E6" s="43"/>
      <c r="F6" s="43"/>
      <c r="G6" s="44"/>
      <c r="H6" s="45"/>
    </row>
    <row r="7" spans="1:8" ht="10.5" customHeight="1">
      <c r="A7" s="41"/>
      <c r="B7" s="44"/>
      <c r="C7" s="44"/>
      <c r="D7" s="43"/>
      <c r="E7" s="43"/>
      <c r="F7" s="43"/>
      <c r="G7" s="44"/>
      <c r="H7" s="45"/>
    </row>
    <row r="8" spans="1:8" ht="10.5" customHeight="1">
      <c r="A8" s="41"/>
      <c r="B8" s="44"/>
      <c r="C8" s="44"/>
      <c r="D8" s="43"/>
      <c r="E8" s="43"/>
      <c r="F8" s="43"/>
      <c r="G8" s="44"/>
      <c r="H8" s="45"/>
    </row>
    <row r="9" spans="1:8" ht="10.5" customHeight="1" thickBot="1">
      <c r="A9" s="42"/>
      <c r="B9" s="44"/>
      <c r="C9" s="44"/>
      <c r="D9" s="43"/>
      <c r="E9" s="43"/>
      <c r="F9" s="43"/>
      <c r="G9" s="44"/>
      <c r="H9" s="46"/>
    </row>
    <row r="10" spans="1:8" ht="15.75" thickBot="1">
      <c r="A10" s="35" t="s">
        <v>7</v>
      </c>
      <c r="B10" s="36">
        <f t="shared" ref="B10:G10" si="0">SUM(B11,B33,B41,B57,B77,B94,B96)</f>
        <v>47</v>
      </c>
      <c r="C10" s="36">
        <f t="shared" si="0"/>
        <v>49</v>
      </c>
      <c r="D10" s="36">
        <f t="shared" si="0"/>
        <v>50</v>
      </c>
      <c r="E10" s="36">
        <f t="shared" si="0"/>
        <v>47</v>
      </c>
      <c r="F10" s="36">
        <f t="shared" si="0"/>
        <v>48</v>
      </c>
      <c r="G10" s="37">
        <f t="shared" si="0"/>
        <v>45</v>
      </c>
      <c r="H10" s="38">
        <f>SUM(B10:G10)</f>
        <v>286</v>
      </c>
    </row>
    <row r="11" spans="1:8" ht="15">
      <c r="A11" s="11" t="s">
        <v>8</v>
      </c>
      <c r="B11" s="5">
        <f>SUM(B12,B20,B26,B31)</f>
        <v>2</v>
      </c>
      <c r="C11" s="5">
        <f t="shared" ref="C11:G11" si="1">SUM(C12,C20,C26,C31)</f>
        <v>5</v>
      </c>
      <c r="D11" s="5">
        <f t="shared" si="1"/>
        <v>15</v>
      </c>
      <c r="E11" s="5">
        <f t="shared" si="1"/>
        <v>17</v>
      </c>
      <c r="F11" s="5">
        <f t="shared" si="1"/>
        <v>16</v>
      </c>
      <c r="G11" s="8">
        <f t="shared" si="1"/>
        <v>0</v>
      </c>
      <c r="H11" s="33">
        <f t="shared" ref="H11:H75" si="2">SUM(B11:G11)</f>
        <v>55</v>
      </c>
    </row>
    <row r="12" spans="1:8" s="2" customFormat="1" ht="15">
      <c r="A12" s="13" t="s">
        <v>9</v>
      </c>
      <c r="B12" s="29">
        <f>SUM(B13:B19)</f>
        <v>2</v>
      </c>
      <c r="C12" s="29">
        <f t="shared" ref="C12:G12" si="3">SUM(C13:C19)</f>
        <v>2</v>
      </c>
      <c r="D12" s="29">
        <f t="shared" si="3"/>
        <v>6</v>
      </c>
      <c r="E12" s="29">
        <f t="shared" si="3"/>
        <v>12</v>
      </c>
      <c r="F12" s="29">
        <f t="shared" si="3"/>
        <v>10</v>
      </c>
      <c r="G12" s="30">
        <f t="shared" si="3"/>
        <v>0</v>
      </c>
      <c r="H12" s="14">
        <f t="shared" si="2"/>
        <v>32</v>
      </c>
    </row>
    <row r="13" spans="1:8" ht="15">
      <c r="A13" s="15" t="s">
        <v>10</v>
      </c>
      <c r="B13" s="6">
        <v>2</v>
      </c>
      <c r="C13" s="6"/>
      <c r="D13" s="6"/>
      <c r="E13" s="6"/>
      <c r="F13" s="6"/>
      <c r="G13" s="10"/>
      <c r="H13" s="24">
        <f t="shared" si="2"/>
        <v>2</v>
      </c>
    </row>
    <row r="14" spans="1:8" ht="15">
      <c r="A14" s="15" t="s">
        <v>11</v>
      </c>
      <c r="B14" s="6"/>
      <c r="C14" s="6"/>
      <c r="D14" s="6">
        <v>2</v>
      </c>
      <c r="E14" s="6">
        <v>2</v>
      </c>
      <c r="F14" s="6"/>
      <c r="G14" s="10"/>
      <c r="H14" s="24">
        <f t="shared" si="2"/>
        <v>4</v>
      </c>
    </row>
    <row r="15" spans="1:8" ht="15">
      <c r="A15" s="15" t="s">
        <v>12</v>
      </c>
      <c r="B15" s="6"/>
      <c r="C15" s="6"/>
      <c r="D15" s="6">
        <v>2</v>
      </c>
      <c r="E15" s="6"/>
      <c r="F15" s="6"/>
      <c r="G15" s="10"/>
      <c r="H15" s="24">
        <f t="shared" si="2"/>
        <v>2</v>
      </c>
    </row>
    <row r="16" spans="1:8" ht="15">
      <c r="A16" s="15" t="s">
        <v>13</v>
      </c>
      <c r="B16" s="6"/>
      <c r="C16" s="6"/>
      <c r="D16" s="6"/>
      <c r="E16" s="6">
        <v>2</v>
      </c>
      <c r="F16" s="6">
        <v>2</v>
      </c>
      <c r="G16" s="10"/>
      <c r="H16" s="24">
        <f t="shared" si="2"/>
        <v>4</v>
      </c>
    </row>
    <row r="17" spans="1:8" ht="15">
      <c r="A17" s="15" t="s">
        <v>14</v>
      </c>
      <c r="B17" s="6"/>
      <c r="C17" s="6"/>
      <c r="D17" s="6"/>
      <c r="E17" s="6">
        <v>2</v>
      </c>
      <c r="F17" s="6">
        <v>2</v>
      </c>
      <c r="G17" s="10"/>
      <c r="H17" s="24">
        <f t="shared" si="2"/>
        <v>4</v>
      </c>
    </row>
    <row r="18" spans="1:8" ht="15">
      <c r="A18" s="15" t="s">
        <v>15</v>
      </c>
      <c r="B18" s="6"/>
      <c r="C18" s="6"/>
      <c r="D18" s="6"/>
      <c r="E18" s="6">
        <v>4</v>
      </c>
      <c r="F18" s="6">
        <v>4</v>
      </c>
      <c r="G18" s="10"/>
      <c r="H18" s="24">
        <f t="shared" si="2"/>
        <v>8</v>
      </c>
    </row>
    <row r="19" spans="1:8" s="4" customFormat="1" ht="15">
      <c r="A19" s="15" t="s">
        <v>101</v>
      </c>
      <c r="B19" s="6"/>
      <c r="C19" s="6">
        <v>2</v>
      </c>
      <c r="D19" s="6">
        <v>2</v>
      </c>
      <c r="E19" s="6">
        <v>2</v>
      </c>
      <c r="F19" s="6">
        <v>2</v>
      </c>
      <c r="G19" s="10"/>
      <c r="H19" s="24">
        <f t="shared" si="2"/>
        <v>8</v>
      </c>
    </row>
    <row r="20" spans="1:8" s="2" customFormat="1" ht="15">
      <c r="A20" s="13" t="s">
        <v>16</v>
      </c>
      <c r="B20" s="29">
        <f>SUM(B21:B25)</f>
        <v>0</v>
      </c>
      <c r="C20" s="29">
        <f t="shared" ref="C20:G20" si="4">SUM(C21:C25)</f>
        <v>3</v>
      </c>
      <c r="D20" s="29">
        <f t="shared" si="4"/>
        <v>3</v>
      </c>
      <c r="E20" s="29">
        <f t="shared" si="4"/>
        <v>4</v>
      </c>
      <c r="F20" s="29">
        <f t="shared" si="4"/>
        <v>3</v>
      </c>
      <c r="G20" s="30">
        <f t="shared" si="4"/>
        <v>0</v>
      </c>
      <c r="H20" s="14">
        <f t="shared" si="2"/>
        <v>13</v>
      </c>
    </row>
    <row r="21" spans="1:8" ht="15">
      <c r="A21" s="15" t="s">
        <v>102</v>
      </c>
      <c r="B21" s="6"/>
      <c r="C21" s="6">
        <v>3</v>
      </c>
      <c r="D21" s="6"/>
      <c r="E21" s="6"/>
      <c r="F21" s="6"/>
      <c r="G21" s="10"/>
      <c r="H21" s="24">
        <f t="shared" si="2"/>
        <v>3</v>
      </c>
    </row>
    <row r="22" spans="1:8" ht="15">
      <c r="A22" s="15" t="s">
        <v>103</v>
      </c>
      <c r="B22" s="6"/>
      <c r="C22" s="6"/>
      <c r="D22" s="6">
        <v>3</v>
      </c>
      <c r="E22" s="6"/>
      <c r="F22" s="6"/>
      <c r="G22" s="10"/>
      <c r="H22" s="24">
        <f t="shared" si="2"/>
        <v>3</v>
      </c>
    </row>
    <row r="23" spans="1:8" ht="15">
      <c r="A23" s="15" t="s">
        <v>17</v>
      </c>
      <c r="B23" s="6"/>
      <c r="C23" s="6"/>
      <c r="D23" s="6"/>
      <c r="E23" s="6">
        <v>1</v>
      </c>
      <c r="F23" s="6"/>
      <c r="G23" s="10"/>
      <c r="H23" s="24">
        <f t="shared" si="2"/>
        <v>1</v>
      </c>
    </row>
    <row r="24" spans="1:8" ht="15">
      <c r="A24" s="15" t="s">
        <v>18</v>
      </c>
      <c r="B24" s="6"/>
      <c r="C24" s="6"/>
      <c r="D24" s="6"/>
      <c r="E24" s="6">
        <v>3</v>
      </c>
      <c r="F24" s="6"/>
      <c r="G24" s="10"/>
      <c r="H24" s="24">
        <f t="shared" si="2"/>
        <v>3</v>
      </c>
    </row>
    <row r="25" spans="1:8" ht="15">
      <c r="A25" s="15" t="s">
        <v>19</v>
      </c>
      <c r="B25" s="6"/>
      <c r="C25" s="6"/>
      <c r="D25" s="6"/>
      <c r="E25" s="6"/>
      <c r="F25" s="6">
        <v>3</v>
      </c>
      <c r="G25" s="10"/>
      <c r="H25" s="24">
        <f t="shared" si="2"/>
        <v>3</v>
      </c>
    </row>
    <row r="26" spans="1:8" s="2" customFormat="1" ht="15">
      <c r="A26" s="13" t="s">
        <v>20</v>
      </c>
      <c r="B26" s="29">
        <f>SUM(B27:B30)</f>
        <v>0</v>
      </c>
      <c r="C26" s="29">
        <f t="shared" ref="C26:G26" si="5">SUM(C27:C30)</f>
        <v>0</v>
      </c>
      <c r="D26" s="29">
        <f t="shared" si="5"/>
        <v>6</v>
      </c>
      <c r="E26" s="29">
        <f t="shared" si="5"/>
        <v>1</v>
      </c>
      <c r="F26" s="29">
        <f t="shared" si="5"/>
        <v>1</v>
      </c>
      <c r="G26" s="30">
        <f t="shared" si="5"/>
        <v>0</v>
      </c>
      <c r="H26" s="14">
        <f t="shared" si="2"/>
        <v>8</v>
      </c>
    </row>
    <row r="27" spans="1:8" ht="28.5">
      <c r="A27" s="15" t="s">
        <v>21</v>
      </c>
      <c r="B27" s="6"/>
      <c r="C27" s="6"/>
      <c r="D27" s="6">
        <v>1</v>
      </c>
      <c r="E27" s="6"/>
      <c r="F27" s="6"/>
      <c r="G27" s="10"/>
      <c r="H27" s="24">
        <f t="shared" si="2"/>
        <v>1</v>
      </c>
    </row>
    <row r="28" spans="1:8" ht="28.5">
      <c r="A28" s="15" t="s">
        <v>22</v>
      </c>
      <c r="B28" s="6"/>
      <c r="C28" s="6"/>
      <c r="D28" s="6">
        <v>3</v>
      </c>
      <c r="E28" s="6"/>
      <c r="F28" s="6"/>
      <c r="G28" s="10"/>
      <c r="H28" s="24">
        <f t="shared" si="2"/>
        <v>3</v>
      </c>
    </row>
    <row r="29" spans="1:8" ht="15">
      <c r="A29" s="15" t="s">
        <v>23</v>
      </c>
      <c r="B29" s="6"/>
      <c r="C29" s="6"/>
      <c r="D29" s="6">
        <v>2</v>
      </c>
      <c r="E29" s="6"/>
      <c r="F29" s="6"/>
      <c r="G29" s="10"/>
      <c r="H29" s="24">
        <f t="shared" si="2"/>
        <v>2</v>
      </c>
    </row>
    <row r="30" spans="1:8" s="4" customFormat="1" ht="15">
      <c r="A30" s="15" t="s">
        <v>24</v>
      </c>
      <c r="B30" s="6"/>
      <c r="C30" s="6"/>
      <c r="D30" s="6"/>
      <c r="E30" s="6">
        <v>1</v>
      </c>
      <c r="F30" s="6">
        <v>1</v>
      </c>
      <c r="G30" s="10"/>
      <c r="H30" s="24">
        <f t="shared" si="2"/>
        <v>2</v>
      </c>
    </row>
    <row r="31" spans="1:8" s="27" customFormat="1" ht="15">
      <c r="A31" s="13" t="s">
        <v>25</v>
      </c>
      <c r="B31" s="29">
        <f>SUM(B32)</f>
        <v>0</v>
      </c>
      <c r="C31" s="29">
        <f t="shared" ref="C31:G31" si="6">SUM(C32)</f>
        <v>0</v>
      </c>
      <c r="D31" s="29">
        <f t="shared" si="6"/>
        <v>0</v>
      </c>
      <c r="E31" s="29">
        <f t="shared" si="6"/>
        <v>0</v>
      </c>
      <c r="F31" s="29">
        <f t="shared" si="6"/>
        <v>2</v>
      </c>
      <c r="G31" s="30">
        <f t="shared" si="6"/>
        <v>0</v>
      </c>
      <c r="H31" s="14">
        <f t="shared" si="2"/>
        <v>2</v>
      </c>
    </row>
    <row r="32" spans="1:8" s="28" customFormat="1" ht="15">
      <c r="A32" s="15" t="s">
        <v>26</v>
      </c>
      <c r="B32" s="6"/>
      <c r="C32" s="6"/>
      <c r="D32" s="6"/>
      <c r="E32" s="6"/>
      <c r="F32" s="6">
        <v>2</v>
      </c>
      <c r="G32" s="10"/>
      <c r="H32" s="24">
        <f t="shared" si="2"/>
        <v>2</v>
      </c>
    </row>
    <row r="33" spans="1:8" ht="15">
      <c r="A33" s="16" t="s">
        <v>27</v>
      </c>
      <c r="B33" s="7">
        <f>SUM(B34,B39)</f>
        <v>8</v>
      </c>
      <c r="C33" s="7">
        <f t="shared" ref="C33:G33" si="7">SUM(C34,C39)</f>
        <v>0</v>
      </c>
      <c r="D33" s="7">
        <f t="shared" si="7"/>
        <v>3</v>
      </c>
      <c r="E33" s="7">
        <f t="shared" si="7"/>
        <v>0</v>
      </c>
      <c r="F33" s="7">
        <f t="shared" si="7"/>
        <v>0</v>
      </c>
      <c r="G33" s="9">
        <f t="shared" si="7"/>
        <v>0</v>
      </c>
      <c r="H33" s="12">
        <f t="shared" si="2"/>
        <v>11</v>
      </c>
    </row>
    <row r="34" spans="1:8" s="2" customFormat="1" ht="15">
      <c r="A34" s="13" t="s">
        <v>28</v>
      </c>
      <c r="B34" s="29">
        <f>SUM(B35:B38)</f>
        <v>8</v>
      </c>
      <c r="C34" s="29">
        <f t="shared" ref="C34:G34" si="8">SUM(C35:C38)</f>
        <v>0</v>
      </c>
      <c r="D34" s="29">
        <f t="shared" si="8"/>
        <v>0</v>
      </c>
      <c r="E34" s="29">
        <f t="shared" si="8"/>
        <v>0</v>
      </c>
      <c r="F34" s="29">
        <f t="shared" si="8"/>
        <v>0</v>
      </c>
      <c r="G34" s="30">
        <f t="shared" si="8"/>
        <v>0</v>
      </c>
      <c r="H34" s="14">
        <f t="shared" si="2"/>
        <v>8</v>
      </c>
    </row>
    <row r="35" spans="1:8" ht="15">
      <c r="A35" s="17" t="s">
        <v>29</v>
      </c>
      <c r="B35" s="31">
        <v>2</v>
      </c>
      <c r="C35" s="31"/>
      <c r="D35" s="31"/>
      <c r="E35" s="31"/>
      <c r="F35" s="31"/>
      <c r="G35" s="32"/>
      <c r="H35" s="24">
        <f t="shared" si="2"/>
        <v>2</v>
      </c>
    </row>
    <row r="36" spans="1:8" ht="15">
      <c r="A36" s="15" t="s">
        <v>30</v>
      </c>
      <c r="B36" s="6">
        <v>2</v>
      </c>
      <c r="C36" s="6"/>
      <c r="D36" s="6"/>
      <c r="E36" s="6"/>
      <c r="F36" s="6"/>
      <c r="G36" s="10"/>
      <c r="H36" s="24">
        <f t="shared" si="2"/>
        <v>2</v>
      </c>
    </row>
    <row r="37" spans="1:8" s="28" customFormat="1" ht="15">
      <c r="A37" s="15" t="s">
        <v>31</v>
      </c>
      <c r="B37" s="6">
        <v>2</v>
      </c>
      <c r="C37" s="6"/>
      <c r="D37" s="6"/>
      <c r="E37" s="6"/>
      <c r="F37" s="6"/>
      <c r="G37" s="10"/>
      <c r="H37" s="24">
        <f t="shared" si="2"/>
        <v>2</v>
      </c>
    </row>
    <row r="38" spans="1:8" ht="15">
      <c r="A38" s="15" t="s">
        <v>32</v>
      </c>
      <c r="B38" s="6">
        <v>2</v>
      </c>
      <c r="C38" s="6"/>
      <c r="D38" s="6"/>
      <c r="E38" s="6"/>
      <c r="F38" s="6"/>
      <c r="G38" s="10"/>
      <c r="H38" s="24">
        <f t="shared" si="2"/>
        <v>2</v>
      </c>
    </row>
    <row r="39" spans="1:8" s="2" customFormat="1" ht="15">
      <c r="A39" s="13" t="s">
        <v>33</v>
      </c>
      <c r="B39" s="29">
        <f>SUM(B40)</f>
        <v>0</v>
      </c>
      <c r="C39" s="29">
        <f t="shared" ref="C39:G39" si="9">SUM(C40)</f>
        <v>0</v>
      </c>
      <c r="D39" s="29">
        <f t="shared" si="9"/>
        <v>3</v>
      </c>
      <c r="E39" s="29">
        <f t="shared" si="9"/>
        <v>0</v>
      </c>
      <c r="F39" s="29">
        <f t="shared" si="9"/>
        <v>0</v>
      </c>
      <c r="G39" s="30">
        <f t="shared" si="9"/>
        <v>0</v>
      </c>
      <c r="H39" s="14">
        <f t="shared" si="2"/>
        <v>3</v>
      </c>
    </row>
    <row r="40" spans="1:8" ht="15">
      <c r="A40" s="15" t="s">
        <v>34</v>
      </c>
      <c r="B40" s="6"/>
      <c r="C40" s="6"/>
      <c r="D40" s="6">
        <v>3</v>
      </c>
      <c r="E40" s="6"/>
      <c r="F40" s="6"/>
      <c r="G40" s="10"/>
      <c r="H40" s="24">
        <f t="shared" si="2"/>
        <v>3</v>
      </c>
    </row>
    <row r="41" spans="1:8" s="3" customFormat="1" ht="15">
      <c r="A41" s="16" t="s">
        <v>35</v>
      </c>
      <c r="B41" s="7">
        <f>SUM(B42,B54)</f>
        <v>2</v>
      </c>
      <c r="C41" s="7">
        <f t="shared" ref="C41:G41" si="10">SUM(C42,C54)</f>
        <v>26</v>
      </c>
      <c r="D41" s="7">
        <f t="shared" si="10"/>
        <v>9</v>
      </c>
      <c r="E41" s="7">
        <f t="shared" si="10"/>
        <v>16</v>
      </c>
      <c r="F41" s="7">
        <f t="shared" si="10"/>
        <v>11</v>
      </c>
      <c r="G41" s="9">
        <f t="shared" si="10"/>
        <v>4</v>
      </c>
      <c r="H41" s="12">
        <f t="shared" si="2"/>
        <v>68</v>
      </c>
    </row>
    <row r="42" spans="1:8" ht="15">
      <c r="A42" s="13" t="s">
        <v>36</v>
      </c>
      <c r="B42" s="29">
        <f>SUM(B43:B53)</f>
        <v>2</v>
      </c>
      <c r="C42" s="29">
        <f t="shared" ref="C42:G42" si="11">SUM(C43:C53)</f>
        <v>26</v>
      </c>
      <c r="D42" s="29">
        <f t="shared" si="11"/>
        <v>9</v>
      </c>
      <c r="E42" s="29">
        <f t="shared" si="11"/>
        <v>16</v>
      </c>
      <c r="F42" s="29">
        <f t="shared" si="11"/>
        <v>6</v>
      </c>
      <c r="G42" s="30">
        <f t="shared" si="11"/>
        <v>4</v>
      </c>
      <c r="H42" s="14">
        <f t="shared" si="2"/>
        <v>63</v>
      </c>
    </row>
    <row r="43" spans="1:8" ht="15">
      <c r="A43" s="15" t="s">
        <v>37</v>
      </c>
      <c r="B43" s="6">
        <v>1</v>
      </c>
      <c r="C43" s="6"/>
      <c r="D43" s="6"/>
      <c r="E43" s="6"/>
      <c r="F43" s="6"/>
      <c r="G43" s="10"/>
      <c r="H43" s="24">
        <f t="shared" si="2"/>
        <v>1</v>
      </c>
    </row>
    <row r="44" spans="1:8" ht="15">
      <c r="A44" s="15" t="s">
        <v>38</v>
      </c>
      <c r="B44" s="6">
        <v>1</v>
      </c>
      <c r="C44" s="6"/>
      <c r="D44" s="6"/>
      <c r="E44" s="6"/>
      <c r="F44" s="6"/>
      <c r="G44" s="10"/>
      <c r="H44" s="24">
        <f t="shared" si="2"/>
        <v>1</v>
      </c>
    </row>
    <row r="45" spans="1:8" ht="15">
      <c r="A45" s="15" t="s">
        <v>39</v>
      </c>
      <c r="B45" s="6"/>
      <c r="C45" s="6">
        <v>6</v>
      </c>
      <c r="D45" s="6"/>
      <c r="E45" s="6"/>
      <c r="F45" s="6"/>
      <c r="G45" s="10"/>
      <c r="H45" s="24">
        <f t="shared" si="2"/>
        <v>6</v>
      </c>
    </row>
    <row r="46" spans="1:8" ht="15">
      <c r="A46" s="15" t="s">
        <v>40</v>
      </c>
      <c r="B46" s="6"/>
      <c r="C46" s="6">
        <v>2</v>
      </c>
      <c r="D46" s="6"/>
      <c r="E46" s="6"/>
      <c r="F46" s="6"/>
      <c r="G46" s="10"/>
      <c r="H46" s="24">
        <f t="shared" si="2"/>
        <v>2</v>
      </c>
    </row>
    <row r="47" spans="1:8" ht="15">
      <c r="A47" s="15" t="s">
        <v>41</v>
      </c>
      <c r="B47" s="6"/>
      <c r="C47" s="6">
        <v>6</v>
      </c>
      <c r="D47" s="6"/>
      <c r="E47" s="6"/>
      <c r="F47" s="6"/>
      <c r="G47" s="10"/>
      <c r="H47" s="24">
        <f t="shared" si="2"/>
        <v>6</v>
      </c>
    </row>
    <row r="48" spans="1:8" ht="15">
      <c r="A48" s="15" t="s">
        <v>42</v>
      </c>
      <c r="B48" s="6"/>
      <c r="C48" s="6">
        <v>2</v>
      </c>
      <c r="D48" s="6"/>
      <c r="E48" s="6"/>
      <c r="F48" s="6"/>
      <c r="G48" s="10"/>
      <c r="H48" s="24">
        <f t="shared" si="2"/>
        <v>2</v>
      </c>
    </row>
    <row r="49" spans="1:8" ht="15">
      <c r="A49" s="15" t="s">
        <v>43</v>
      </c>
      <c r="B49" s="6"/>
      <c r="C49" s="6">
        <v>4</v>
      </c>
      <c r="D49" s="6"/>
      <c r="E49" s="6"/>
      <c r="F49" s="6"/>
      <c r="G49" s="10"/>
      <c r="H49" s="24">
        <f t="shared" si="2"/>
        <v>4</v>
      </c>
    </row>
    <row r="50" spans="1:8" ht="15">
      <c r="A50" s="15" t="s">
        <v>44</v>
      </c>
      <c r="B50" s="6"/>
      <c r="C50" s="6">
        <v>6</v>
      </c>
      <c r="D50" s="6">
        <v>9</v>
      </c>
      <c r="E50" s="6">
        <v>3</v>
      </c>
      <c r="F50" s="6"/>
      <c r="G50" s="10"/>
      <c r="H50" s="24">
        <f t="shared" si="2"/>
        <v>18</v>
      </c>
    </row>
    <row r="51" spans="1:8" ht="15">
      <c r="A51" s="15" t="s">
        <v>45</v>
      </c>
      <c r="B51" s="6"/>
      <c r="C51" s="6"/>
      <c r="D51" s="6"/>
      <c r="E51" s="6">
        <v>4</v>
      </c>
      <c r="F51" s="6"/>
      <c r="G51" s="10"/>
      <c r="H51" s="24">
        <f t="shared" si="2"/>
        <v>4</v>
      </c>
    </row>
    <row r="52" spans="1:8" ht="15">
      <c r="A52" s="15" t="s">
        <v>46</v>
      </c>
      <c r="B52" s="6"/>
      <c r="C52" s="6"/>
      <c r="D52" s="6"/>
      <c r="E52" s="6">
        <v>9</v>
      </c>
      <c r="F52" s="6">
        <v>6</v>
      </c>
      <c r="G52" s="10"/>
      <c r="H52" s="24">
        <f t="shared" si="2"/>
        <v>15</v>
      </c>
    </row>
    <row r="53" spans="1:8" ht="15">
      <c r="A53" s="15" t="s">
        <v>47</v>
      </c>
      <c r="B53" s="6"/>
      <c r="C53" s="6"/>
      <c r="D53" s="6"/>
      <c r="E53" s="6"/>
      <c r="F53" s="6"/>
      <c r="G53" s="10">
        <v>4</v>
      </c>
      <c r="H53" s="24">
        <f t="shared" si="2"/>
        <v>4</v>
      </c>
    </row>
    <row r="54" spans="1:8" s="2" customFormat="1" ht="15">
      <c r="A54" s="13" t="s">
        <v>48</v>
      </c>
      <c r="B54" s="29">
        <f>SUM(B55:B56)</f>
        <v>0</v>
      </c>
      <c r="C54" s="29">
        <f t="shared" ref="C54:G54" si="12">SUM(C55:C56)</f>
        <v>0</v>
      </c>
      <c r="D54" s="29">
        <f t="shared" si="12"/>
        <v>0</v>
      </c>
      <c r="E54" s="29">
        <f t="shared" si="12"/>
        <v>0</v>
      </c>
      <c r="F54" s="29">
        <f t="shared" si="12"/>
        <v>5</v>
      </c>
      <c r="G54" s="30">
        <f t="shared" si="12"/>
        <v>0</v>
      </c>
      <c r="H54" s="14">
        <f t="shared" si="2"/>
        <v>5</v>
      </c>
    </row>
    <row r="55" spans="1:8" ht="15">
      <c r="A55" s="15" t="s">
        <v>49</v>
      </c>
      <c r="B55" s="6"/>
      <c r="C55" s="6"/>
      <c r="D55" s="6"/>
      <c r="E55" s="6"/>
      <c r="F55" s="6">
        <v>3</v>
      </c>
      <c r="G55" s="10"/>
      <c r="H55" s="24">
        <f t="shared" si="2"/>
        <v>3</v>
      </c>
    </row>
    <row r="56" spans="1:8" ht="15">
      <c r="A56" s="15" t="s">
        <v>50</v>
      </c>
      <c r="B56" s="6"/>
      <c r="C56" s="6"/>
      <c r="D56" s="6"/>
      <c r="E56" s="6"/>
      <c r="F56" s="6">
        <v>2</v>
      </c>
      <c r="G56" s="10"/>
      <c r="H56" s="24">
        <f t="shared" si="2"/>
        <v>2</v>
      </c>
    </row>
    <row r="57" spans="1:8" ht="15">
      <c r="A57" s="16" t="s">
        <v>51</v>
      </c>
      <c r="B57" s="7">
        <f t="shared" ref="B57:G57" si="13">SUM(B58,B63,B68,B70,B73)</f>
        <v>3</v>
      </c>
      <c r="C57" s="7">
        <f t="shared" si="13"/>
        <v>6</v>
      </c>
      <c r="D57" s="7">
        <f t="shared" si="13"/>
        <v>9</v>
      </c>
      <c r="E57" s="7">
        <f t="shared" si="13"/>
        <v>2</v>
      </c>
      <c r="F57" s="7">
        <f t="shared" si="13"/>
        <v>12</v>
      </c>
      <c r="G57" s="9">
        <f t="shared" si="13"/>
        <v>0</v>
      </c>
      <c r="H57" s="12">
        <f t="shared" si="2"/>
        <v>32</v>
      </c>
    </row>
    <row r="58" spans="1:8" s="2" customFormat="1" ht="15">
      <c r="A58" s="13" t="s">
        <v>52</v>
      </c>
      <c r="B58" s="29">
        <f>SUM(B59:B62)</f>
        <v>3</v>
      </c>
      <c r="C58" s="29">
        <f t="shared" ref="C58:G58" si="14">SUM(C59:C62)</f>
        <v>4</v>
      </c>
      <c r="D58" s="29">
        <f t="shared" si="14"/>
        <v>0</v>
      </c>
      <c r="E58" s="29">
        <f t="shared" si="14"/>
        <v>0</v>
      </c>
      <c r="F58" s="29">
        <f t="shared" si="14"/>
        <v>0</v>
      </c>
      <c r="G58" s="30">
        <f t="shared" si="14"/>
        <v>0</v>
      </c>
      <c r="H58" s="14">
        <f t="shared" si="2"/>
        <v>7</v>
      </c>
    </row>
    <row r="59" spans="1:8" ht="15">
      <c r="A59" s="15" t="s">
        <v>53</v>
      </c>
      <c r="B59" s="6">
        <v>2</v>
      </c>
      <c r="C59" s="6"/>
      <c r="D59" s="6"/>
      <c r="E59" s="6"/>
      <c r="F59" s="6"/>
      <c r="G59" s="10"/>
      <c r="H59" s="24">
        <f t="shared" si="2"/>
        <v>2</v>
      </c>
    </row>
    <row r="60" spans="1:8" s="4" customFormat="1" ht="15">
      <c r="A60" s="15" t="s">
        <v>54</v>
      </c>
      <c r="B60" s="6"/>
      <c r="C60" s="6">
        <v>1</v>
      </c>
      <c r="D60" s="6"/>
      <c r="E60" s="6"/>
      <c r="F60" s="6"/>
      <c r="G60" s="10"/>
      <c r="H60" s="24">
        <f t="shared" si="2"/>
        <v>1</v>
      </c>
    </row>
    <row r="61" spans="1:8" ht="15">
      <c r="A61" s="21" t="s">
        <v>55</v>
      </c>
      <c r="B61" s="31">
        <v>1</v>
      </c>
      <c r="C61" s="31"/>
      <c r="D61" s="31"/>
      <c r="E61" s="31"/>
      <c r="F61" s="31"/>
      <c r="G61" s="32"/>
      <c r="H61" s="24">
        <f t="shared" si="2"/>
        <v>1</v>
      </c>
    </row>
    <row r="62" spans="1:8" s="4" customFormat="1" ht="15">
      <c r="A62" s="15" t="s">
        <v>56</v>
      </c>
      <c r="B62" s="6"/>
      <c r="C62" s="6">
        <v>3</v>
      </c>
      <c r="D62" s="6"/>
      <c r="E62" s="6"/>
      <c r="F62" s="6"/>
      <c r="G62" s="10"/>
      <c r="H62" s="24">
        <f t="shared" si="2"/>
        <v>3</v>
      </c>
    </row>
    <row r="63" spans="1:8" s="2" customFormat="1" ht="15">
      <c r="A63" s="13" t="s">
        <v>57</v>
      </c>
      <c r="B63" s="29">
        <f>SUM(B64:B67)</f>
        <v>0</v>
      </c>
      <c r="C63" s="29">
        <f t="shared" ref="C63:G63" si="15">SUM(C64:C67)</f>
        <v>2</v>
      </c>
      <c r="D63" s="29">
        <f t="shared" si="15"/>
        <v>4</v>
      </c>
      <c r="E63" s="29">
        <f t="shared" si="15"/>
        <v>0</v>
      </c>
      <c r="F63" s="29">
        <f t="shared" si="15"/>
        <v>0</v>
      </c>
      <c r="G63" s="30">
        <f t="shared" si="15"/>
        <v>0</v>
      </c>
      <c r="H63" s="14">
        <f t="shared" si="2"/>
        <v>6</v>
      </c>
    </row>
    <row r="64" spans="1:8" s="28" customFormat="1" ht="15">
      <c r="A64" s="15" t="s">
        <v>58</v>
      </c>
      <c r="B64" s="6"/>
      <c r="C64" s="6">
        <v>1</v>
      </c>
      <c r="D64" s="6"/>
      <c r="E64" s="6"/>
      <c r="F64" s="6"/>
      <c r="G64" s="10"/>
      <c r="H64" s="24">
        <f t="shared" si="2"/>
        <v>1</v>
      </c>
    </row>
    <row r="65" spans="1:8" ht="15">
      <c r="A65" s="15" t="s">
        <v>59</v>
      </c>
      <c r="B65" s="6"/>
      <c r="C65" s="6">
        <v>1</v>
      </c>
      <c r="D65" s="6"/>
      <c r="E65" s="6"/>
      <c r="F65" s="6"/>
      <c r="G65" s="10"/>
      <c r="H65" s="24">
        <f t="shared" si="2"/>
        <v>1</v>
      </c>
    </row>
    <row r="66" spans="1:8" ht="15">
      <c r="A66" s="15" t="s">
        <v>60</v>
      </c>
      <c r="B66" s="6"/>
      <c r="C66" s="6"/>
      <c r="D66" s="6">
        <v>2</v>
      </c>
      <c r="E66" s="6"/>
      <c r="F66" s="6"/>
      <c r="G66" s="10"/>
      <c r="H66" s="24">
        <f t="shared" si="2"/>
        <v>2</v>
      </c>
    </row>
    <row r="67" spans="1:8" ht="15">
      <c r="A67" s="15" t="s">
        <v>61</v>
      </c>
      <c r="B67" s="6"/>
      <c r="C67" s="6"/>
      <c r="D67" s="6">
        <v>2</v>
      </c>
      <c r="E67" s="6"/>
      <c r="F67" s="6"/>
      <c r="G67" s="10"/>
      <c r="H67" s="24">
        <f t="shared" si="2"/>
        <v>2</v>
      </c>
    </row>
    <row r="68" spans="1:8" s="2" customFormat="1" ht="15">
      <c r="A68" s="13" t="s">
        <v>62</v>
      </c>
      <c r="B68" s="29">
        <f t="shared" ref="B68:G68" si="16">SUM(B69:B69)</f>
        <v>0</v>
      </c>
      <c r="C68" s="29">
        <f t="shared" si="16"/>
        <v>0</v>
      </c>
      <c r="D68" s="29">
        <f t="shared" si="16"/>
        <v>0</v>
      </c>
      <c r="E68" s="29">
        <f t="shared" si="16"/>
        <v>0</v>
      </c>
      <c r="F68" s="29">
        <f t="shared" si="16"/>
        <v>10</v>
      </c>
      <c r="G68" s="30">
        <f t="shared" si="16"/>
        <v>0</v>
      </c>
      <c r="H68" s="14">
        <f t="shared" si="2"/>
        <v>10</v>
      </c>
    </row>
    <row r="69" spans="1:8" ht="15">
      <c r="A69" s="15" t="s">
        <v>100</v>
      </c>
      <c r="B69" s="6"/>
      <c r="C69" s="6"/>
      <c r="D69" s="6"/>
      <c r="E69" s="6"/>
      <c r="F69" s="6">
        <v>10</v>
      </c>
      <c r="G69" s="10"/>
      <c r="H69" s="24">
        <f t="shared" si="2"/>
        <v>10</v>
      </c>
    </row>
    <row r="70" spans="1:8" s="2" customFormat="1" ht="15">
      <c r="A70" s="13" t="s">
        <v>63</v>
      </c>
      <c r="B70" s="29">
        <f>SUM(B71:B72)</f>
        <v>0</v>
      </c>
      <c r="C70" s="29">
        <f t="shared" ref="C70:G70" si="17">SUM(C71:C72)</f>
        <v>0</v>
      </c>
      <c r="D70" s="29">
        <f t="shared" si="17"/>
        <v>0</v>
      </c>
      <c r="E70" s="29">
        <f t="shared" si="17"/>
        <v>0</v>
      </c>
      <c r="F70" s="29">
        <f t="shared" si="17"/>
        <v>2</v>
      </c>
      <c r="G70" s="30">
        <f t="shared" si="17"/>
        <v>0</v>
      </c>
      <c r="H70" s="14">
        <f t="shared" si="2"/>
        <v>2</v>
      </c>
    </row>
    <row r="71" spans="1:8" ht="15">
      <c r="A71" s="15" t="s">
        <v>64</v>
      </c>
      <c r="B71" s="6"/>
      <c r="C71" s="6"/>
      <c r="D71" s="6"/>
      <c r="E71" s="6"/>
      <c r="F71" s="6">
        <v>1</v>
      </c>
      <c r="G71" s="10"/>
      <c r="H71" s="24">
        <f t="shared" si="2"/>
        <v>1</v>
      </c>
    </row>
    <row r="72" spans="1:8" ht="15">
      <c r="A72" s="15" t="s">
        <v>65</v>
      </c>
      <c r="B72" s="6"/>
      <c r="C72" s="6"/>
      <c r="D72" s="6"/>
      <c r="E72" s="6"/>
      <c r="F72" s="6">
        <v>1</v>
      </c>
      <c r="G72" s="10"/>
      <c r="H72" s="24">
        <f t="shared" si="2"/>
        <v>1</v>
      </c>
    </row>
    <row r="73" spans="1:8" s="2" customFormat="1" ht="15">
      <c r="A73" s="13" t="s">
        <v>66</v>
      </c>
      <c r="B73" s="29">
        <f>SUM(B74:B76)</f>
        <v>0</v>
      </c>
      <c r="C73" s="29">
        <f t="shared" ref="C73:G73" si="18">SUM(C74:C76)</f>
        <v>0</v>
      </c>
      <c r="D73" s="29">
        <f t="shared" si="18"/>
        <v>5</v>
      </c>
      <c r="E73" s="29">
        <f t="shared" si="18"/>
        <v>2</v>
      </c>
      <c r="F73" s="29">
        <f t="shared" si="18"/>
        <v>0</v>
      </c>
      <c r="G73" s="30">
        <f t="shared" si="18"/>
        <v>0</v>
      </c>
      <c r="H73" s="14">
        <f t="shared" si="2"/>
        <v>7</v>
      </c>
    </row>
    <row r="74" spans="1:8" ht="15">
      <c r="A74" s="15" t="s">
        <v>67</v>
      </c>
      <c r="B74" s="6"/>
      <c r="C74" s="6"/>
      <c r="D74" s="6">
        <v>2</v>
      </c>
      <c r="E74" s="6"/>
      <c r="F74" s="6"/>
      <c r="G74" s="10"/>
      <c r="H74" s="24">
        <f t="shared" si="2"/>
        <v>2</v>
      </c>
    </row>
    <row r="75" spans="1:8" ht="15">
      <c r="A75" s="15" t="s">
        <v>68</v>
      </c>
      <c r="B75" s="6"/>
      <c r="C75" s="6"/>
      <c r="D75" s="6"/>
      <c r="E75" s="6">
        <v>2</v>
      </c>
      <c r="F75" s="6"/>
      <c r="G75" s="10"/>
      <c r="H75" s="24">
        <f t="shared" si="2"/>
        <v>2</v>
      </c>
    </row>
    <row r="76" spans="1:8" ht="15">
      <c r="A76" s="15" t="s">
        <v>69</v>
      </c>
      <c r="B76" s="6"/>
      <c r="C76" s="6"/>
      <c r="D76" s="6">
        <v>3</v>
      </c>
      <c r="E76" s="6"/>
      <c r="F76" s="6"/>
      <c r="G76" s="10"/>
      <c r="H76" s="24">
        <f t="shared" ref="H76:H106" si="19">SUM(B76:G76)</f>
        <v>3</v>
      </c>
    </row>
    <row r="77" spans="1:8" ht="15">
      <c r="A77" s="16" t="s">
        <v>70</v>
      </c>
      <c r="B77" s="7">
        <f>SUM(B78,B81,B86)</f>
        <v>9</v>
      </c>
      <c r="C77" s="7">
        <f t="shared" ref="C77:G77" si="20">SUM(C78,C81,C86)</f>
        <v>9</v>
      </c>
      <c r="D77" s="7">
        <f t="shared" si="20"/>
        <v>11</v>
      </c>
      <c r="E77" s="7">
        <f t="shared" si="20"/>
        <v>9</v>
      </c>
      <c r="F77" s="7">
        <f t="shared" si="20"/>
        <v>6</v>
      </c>
      <c r="G77" s="9">
        <f t="shared" si="20"/>
        <v>0</v>
      </c>
      <c r="H77" s="12">
        <f t="shared" si="19"/>
        <v>44</v>
      </c>
    </row>
    <row r="78" spans="1:8" s="2" customFormat="1" ht="15">
      <c r="A78" s="13" t="s">
        <v>71</v>
      </c>
      <c r="B78" s="29">
        <f>SUM(B79:B80)</f>
        <v>9</v>
      </c>
      <c r="C78" s="29">
        <f t="shared" ref="C78:G78" si="21">SUM(C79:C80)</f>
        <v>0</v>
      </c>
      <c r="D78" s="29">
        <f t="shared" si="21"/>
        <v>2</v>
      </c>
      <c r="E78" s="29">
        <f t="shared" si="21"/>
        <v>0</v>
      </c>
      <c r="F78" s="29">
        <f t="shared" si="21"/>
        <v>0</v>
      </c>
      <c r="G78" s="30">
        <f t="shared" si="21"/>
        <v>0</v>
      </c>
      <c r="H78" s="14">
        <f t="shared" si="19"/>
        <v>11</v>
      </c>
    </row>
    <row r="79" spans="1:8" ht="15">
      <c r="A79" s="15" t="s">
        <v>72</v>
      </c>
      <c r="B79" s="6">
        <v>8</v>
      </c>
      <c r="C79" s="6"/>
      <c r="D79" s="6">
        <v>2</v>
      </c>
      <c r="E79" s="6"/>
      <c r="F79" s="6"/>
      <c r="G79" s="10"/>
      <c r="H79" s="24">
        <f t="shared" si="19"/>
        <v>10</v>
      </c>
    </row>
    <row r="80" spans="1:8" ht="15">
      <c r="A80" s="15" t="s">
        <v>73</v>
      </c>
      <c r="B80" s="6">
        <v>1</v>
      </c>
      <c r="C80" s="6"/>
      <c r="D80" s="6"/>
      <c r="E80" s="6"/>
      <c r="F80" s="6"/>
      <c r="G80" s="10"/>
      <c r="H80" s="24">
        <f t="shared" si="19"/>
        <v>1</v>
      </c>
    </row>
    <row r="81" spans="1:8" s="2" customFormat="1" ht="15">
      <c r="A81" s="13" t="s">
        <v>74</v>
      </c>
      <c r="B81" s="29">
        <f>SUM(B82:B85)</f>
        <v>0</v>
      </c>
      <c r="C81" s="29">
        <f t="shared" ref="C81:G81" si="22">SUM(C82:C85)</f>
        <v>0</v>
      </c>
      <c r="D81" s="29">
        <f t="shared" si="22"/>
        <v>7</v>
      </c>
      <c r="E81" s="29">
        <f t="shared" si="22"/>
        <v>3</v>
      </c>
      <c r="F81" s="29">
        <f t="shared" si="22"/>
        <v>0</v>
      </c>
      <c r="G81" s="30">
        <f t="shared" si="22"/>
        <v>0</v>
      </c>
      <c r="H81" s="14">
        <f t="shared" si="19"/>
        <v>10</v>
      </c>
    </row>
    <row r="82" spans="1:8" ht="15">
      <c r="A82" s="15" t="s">
        <v>75</v>
      </c>
      <c r="B82" s="6"/>
      <c r="C82" s="6"/>
      <c r="D82" s="6">
        <v>2</v>
      </c>
      <c r="E82" s="6"/>
      <c r="F82" s="6"/>
      <c r="G82" s="10"/>
      <c r="H82" s="24">
        <f t="shared" si="19"/>
        <v>2</v>
      </c>
    </row>
    <row r="83" spans="1:8" ht="28.5">
      <c r="A83" s="15" t="s">
        <v>76</v>
      </c>
      <c r="B83" s="6"/>
      <c r="C83" s="6"/>
      <c r="D83" s="6">
        <v>2</v>
      </c>
      <c r="E83" s="6">
        <v>3</v>
      </c>
      <c r="F83" s="6"/>
      <c r="G83" s="10"/>
      <c r="H83" s="24">
        <f t="shared" si="19"/>
        <v>5</v>
      </c>
    </row>
    <row r="84" spans="1:8" ht="15">
      <c r="A84" s="15" t="s">
        <v>77</v>
      </c>
      <c r="B84" s="6"/>
      <c r="C84" s="6"/>
      <c r="D84" s="6">
        <v>2</v>
      </c>
      <c r="E84" s="6"/>
      <c r="F84" s="6"/>
      <c r="G84" s="10"/>
      <c r="H84" s="24">
        <f t="shared" si="19"/>
        <v>2</v>
      </c>
    </row>
    <row r="85" spans="1:8" ht="15">
      <c r="A85" s="15" t="s">
        <v>78</v>
      </c>
      <c r="B85" s="6"/>
      <c r="C85" s="6"/>
      <c r="D85" s="6">
        <v>1</v>
      </c>
      <c r="E85" s="6"/>
      <c r="F85" s="6"/>
      <c r="G85" s="10"/>
      <c r="H85" s="24">
        <f t="shared" si="19"/>
        <v>1</v>
      </c>
    </row>
    <row r="86" spans="1:8" s="2" customFormat="1" ht="15">
      <c r="A86" s="13" t="s">
        <v>79</v>
      </c>
      <c r="B86" s="29">
        <f>SUM(B87:B93)</f>
        <v>0</v>
      </c>
      <c r="C86" s="29">
        <f t="shared" ref="C86:G86" si="23">SUM(C87:C93)</f>
        <v>9</v>
      </c>
      <c r="D86" s="29">
        <f t="shared" si="23"/>
        <v>2</v>
      </c>
      <c r="E86" s="29">
        <f t="shared" si="23"/>
        <v>6</v>
      </c>
      <c r="F86" s="29">
        <f t="shared" si="23"/>
        <v>6</v>
      </c>
      <c r="G86" s="30">
        <f t="shared" si="23"/>
        <v>0</v>
      </c>
      <c r="H86" s="14">
        <f t="shared" si="19"/>
        <v>23</v>
      </c>
    </row>
    <row r="87" spans="1:8" ht="15">
      <c r="A87" s="18" t="s">
        <v>80</v>
      </c>
      <c r="B87" s="6"/>
      <c r="C87" s="6">
        <v>1</v>
      </c>
      <c r="D87" s="6"/>
      <c r="E87" s="6"/>
      <c r="F87" s="6"/>
      <c r="G87" s="10"/>
      <c r="H87" s="24">
        <f t="shared" si="19"/>
        <v>1</v>
      </c>
    </row>
    <row r="88" spans="1:8" ht="15">
      <c r="A88" s="15" t="s">
        <v>81</v>
      </c>
      <c r="B88" s="6"/>
      <c r="C88" s="6">
        <v>1</v>
      </c>
      <c r="D88" s="6"/>
      <c r="E88" s="6"/>
      <c r="F88" s="6"/>
      <c r="G88" s="10"/>
      <c r="H88" s="24">
        <f t="shared" si="19"/>
        <v>1</v>
      </c>
    </row>
    <row r="89" spans="1:8" ht="15">
      <c r="A89" s="15" t="s">
        <v>82</v>
      </c>
      <c r="B89" s="6"/>
      <c r="C89" s="6">
        <v>3</v>
      </c>
      <c r="D89" s="6"/>
      <c r="E89" s="6"/>
      <c r="F89" s="6"/>
      <c r="G89" s="10"/>
      <c r="H89" s="24">
        <f t="shared" si="19"/>
        <v>3</v>
      </c>
    </row>
    <row r="90" spans="1:8" ht="15">
      <c r="A90" s="15" t="s">
        <v>83</v>
      </c>
      <c r="B90" s="6"/>
      <c r="C90" s="6"/>
      <c r="D90" s="6"/>
      <c r="E90" s="6">
        <v>2</v>
      </c>
      <c r="F90" s="6"/>
      <c r="G90" s="10"/>
      <c r="H90" s="24">
        <f t="shared" si="19"/>
        <v>2</v>
      </c>
    </row>
    <row r="91" spans="1:8" s="26" customFormat="1" ht="15">
      <c r="A91" s="15" t="s">
        <v>84</v>
      </c>
      <c r="B91" s="6"/>
      <c r="C91" s="6"/>
      <c r="D91" s="6">
        <v>2</v>
      </c>
      <c r="E91" s="6"/>
      <c r="F91" s="6"/>
      <c r="G91" s="10"/>
      <c r="H91" s="24">
        <f t="shared" si="19"/>
        <v>2</v>
      </c>
    </row>
    <row r="92" spans="1:8" s="26" customFormat="1" ht="15">
      <c r="A92" s="15" t="s">
        <v>85</v>
      </c>
      <c r="B92" s="6"/>
      <c r="C92" s="6">
        <v>4</v>
      </c>
      <c r="D92" s="6"/>
      <c r="E92" s="6">
        <v>4</v>
      </c>
      <c r="F92" s="6">
        <v>4</v>
      </c>
      <c r="G92" s="10"/>
      <c r="H92" s="24">
        <f t="shared" si="19"/>
        <v>12</v>
      </c>
    </row>
    <row r="93" spans="1:8" s="28" customFormat="1" ht="15">
      <c r="A93" s="15" t="s">
        <v>104</v>
      </c>
      <c r="B93" s="6"/>
      <c r="C93" s="6"/>
      <c r="D93" s="6"/>
      <c r="E93" s="6"/>
      <c r="F93" s="6">
        <v>2</v>
      </c>
      <c r="G93" s="10"/>
      <c r="H93" s="24">
        <f t="shared" si="19"/>
        <v>2</v>
      </c>
    </row>
    <row r="94" spans="1:8" s="2" customFormat="1" ht="15">
      <c r="A94" s="16" t="s">
        <v>86</v>
      </c>
      <c r="B94" s="7">
        <f>SUM(B95)</f>
        <v>0</v>
      </c>
      <c r="C94" s="7">
        <f t="shared" ref="C94:G94" si="24">SUM(C95)</f>
        <v>0</v>
      </c>
      <c r="D94" s="7">
        <f t="shared" si="24"/>
        <v>0</v>
      </c>
      <c r="E94" s="7">
        <f t="shared" si="24"/>
        <v>0</v>
      </c>
      <c r="F94" s="7">
        <f t="shared" si="24"/>
        <v>0</v>
      </c>
      <c r="G94" s="9">
        <f t="shared" si="24"/>
        <v>16</v>
      </c>
      <c r="H94" s="12">
        <f t="shared" si="19"/>
        <v>16</v>
      </c>
    </row>
    <row r="95" spans="1:8" ht="15">
      <c r="A95" s="19" t="s">
        <v>87</v>
      </c>
      <c r="B95" s="6"/>
      <c r="C95" s="6"/>
      <c r="D95" s="6"/>
      <c r="E95" s="6"/>
      <c r="F95" s="6"/>
      <c r="G95" s="10">
        <v>16</v>
      </c>
      <c r="H95" s="24">
        <f t="shared" si="19"/>
        <v>16</v>
      </c>
    </row>
    <row r="96" spans="1:8" ht="15">
      <c r="A96" s="11" t="s">
        <v>88</v>
      </c>
      <c r="B96" s="7">
        <f t="shared" ref="B96:G96" si="25">SUM(B97:B107)</f>
        <v>23</v>
      </c>
      <c r="C96" s="7">
        <f t="shared" si="25"/>
        <v>3</v>
      </c>
      <c r="D96" s="7">
        <f t="shared" si="25"/>
        <v>3</v>
      </c>
      <c r="E96" s="7">
        <f t="shared" si="25"/>
        <v>3</v>
      </c>
      <c r="F96" s="7">
        <f t="shared" si="25"/>
        <v>3</v>
      </c>
      <c r="G96" s="9">
        <f t="shared" si="25"/>
        <v>25</v>
      </c>
      <c r="H96" s="12">
        <f t="shared" si="19"/>
        <v>60</v>
      </c>
    </row>
    <row r="97" spans="1:8" ht="15">
      <c r="A97" s="15" t="s">
        <v>89</v>
      </c>
      <c r="B97" s="6">
        <v>8</v>
      </c>
      <c r="C97" s="6"/>
      <c r="D97" s="6"/>
      <c r="E97" s="6"/>
      <c r="F97" s="6"/>
      <c r="G97" s="10"/>
      <c r="H97" s="24">
        <f t="shared" si="19"/>
        <v>8</v>
      </c>
    </row>
    <row r="98" spans="1:8" ht="15">
      <c r="A98" s="15" t="s">
        <v>90</v>
      </c>
      <c r="B98" s="6"/>
      <c r="C98" s="6"/>
      <c r="D98" s="6"/>
      <c r="E98" s="6"/>
      <c r="F98" s="6"/>
      <c r="G98" s="10">
        <v>8</v>
      </c>
      <c r="H98" s="24">
        <f t="shared" si="19"/>
        <v>8</v>
      </c>
    </row>
    <row r="99" spans="1:8" ht="15">
      <c r="A99" s="20" t="s">
        <v>91</v>
      </c>
      <c r="B99" s="31">
        <v>8</v>
      </c>
      <c r="C99" s="31"/>
      <c r="D99" s="31"/>
      <c r="E99" s="31"/>
      <c r="F99" s="31"/>
      <c r="G99" s="32"/>
      <c r="H99" s="24">
        <f t="shared" si="19"/>
        <v>8</v>
      </c>
    </row>
    <row r="100" spans="1:8" ht="15">
      <c r="A100" s="15" t="s">
        <v>92</v>
      </c>
      <c r="B100" s="6">
        <v>1</v>
      </c>
      <c r="C100" s="6"/>
      <c r="D100" s="6"/>
      <c r="E100" s="6"/>
      <c r="F100" s="6"/>
      <c r="G100" s="10"/>
      <c r="H100" s="24">
        <f t="shared" si="19"/>
        <v>1</v>
      </c>
    </row>
    <row r="101" spans="1:8" ht="15">
      <c r="A101" s="21" t="s">
        <v>93</v>
      </c>
      <c r="B101" s="31"/>
      <c r="C101" s="31"/>
      <c r="D101" s="31"/>
      <c r="E101" s="31"/>
      <c r="F101" s="31"/>
      <c r="G101" s="32">
        <v>4</v>
      </c>
      <c r="H101" s="24">
        <f t="shared" si="19"/>
        <v>4</v>
      </c>
    </row>
    <row r="102" spans="1:8" ht="15">
      <c r="A102" s="21" t="s">
        <v>94</v>
      </c>
      <c r="B102" s="31">
        <v>4</v>
      </c>
      <c r="C102" s="31"/>
      <c r="D102" s="31"/>
      <c r="E102" s="31"/>
      <c r="F102" s="31"/>
      <c r="G102" s="32"/>
      <c r="H102" s="24">
        <f t="shared" si="19"/>
        <v>4</v>
      </c>
    </row>
    <row r="103" spans="1:8" ht="15">
      <c r="A103" s="21" t="s">
        <v>95</v>
      </c>
      <c r="B103" s="31"/>
      <c r="C103" s="31"/>
      <c r="D103" s="31"/>
      <c r="E103" s="31"/>
      <c r="F103" s="31"/>
      <c r="G103" s="32">
        <v>8</v>
      </c>
      <c r="H103" s="24">
        <f t="shared" si="19"/>
        <v>8</v>
      </c>
    </row>
    <row r="104" spans="1:8" ht="15">
      <c r="A104" s="20" t="s">
        <v>96</v>
      </c>
      <c r="B104" s="31">
        <v>2</v>
      </c>
      <c r="C104" s="31"/>
      <c r="D104" s="31"/>
      <c r="E104" s="31"/>
      <c r="F104" s="31"/>
      <c r="G104" s="34"/>
      <c r="H104" s="24">
        <f t="shared" si="19"/>
        <v>2</v>
      </c>
    </row>
    <row r="105" spans="1:8" ht="15">
      <c r="A105" s="22" t="s">
        <v>97</v>
      </c>
      <c r="B105" s="6"/>
      <c r="C105" s="6">
        <v>1</v>
      </c>
      <c r="D105" s="6">
        <v>1</v>
      </c>
      <c r="E105" s="6">
        <v>1</v>
      </c>
      <c r="F105" s="6">
        <v>1</v>
      </c>
      <c r="G105" s="10">
        <v>1</v>
      </c>
      <c r="H105" s="24">
        <f t="shared" si="19"/>
        <v>5</v>
      </c>
    </row>
    <row r="106" spans="1:8" ht="15">
      <c r="A106" s="15" t="s">
        <v>98</v>
      </c>
      <c r="B106" s="6"/>
      <c r="C106" s="6">
        <v>2</v>
      </c>
      <c r="D106" s="6">
        <v>2</v>
      </c>
      <c r="E106" s="6">
        <v>2</v>
      </c>
      <c r="F106" s="6">
        <v>2</v>
      </c>
      <c r="G106" s="10">
        <v>2</v>
      </c>
      <c r="H106" s="24">
        <f t="shared" si="19"/>
        <v>10</v>
      </c>
    </row>
    <row r="107" spans="1:8" ht="15.75" thickBot="1">
      <c r="A107" s="21" t="s">
        <v>105</v>
      </c>
      <c r="B107" s="31"/>
      <c r="C107" s="31"/>
      <c r="D107" s="31"/>
      <c r="E107" s="31"/>
      <c r="F107" s="31"/>
      <c r="G107" s="32">
        <v>2</v>
      </c>
      <c r="H107" s="25">
        <f t="shared" ref="H107" si="26">SUM(B107:G107)</f>
        <v>2</v>
      </c>
    </row>
    <row r="108" spans="1:8" s="1" customFormat="1">
      <c r="A108" s="23"/>
    </row>
  </sheetData>
  <mergeCells count="9">
    <mergeCell ref="A1:H1"/>
    <mergeCell ref="A3:A9"/>
    <mergeCell ref="G3:G9"/>
    <mergeCell ref="H3:H9"/>
    <mergeCell ref="B3:B9"/>
    <mergeCell ref="C3:C9"/>
    <mergeCell ref="D3:D9"/>
    <mergeCell ref="E3:E9"/>
    <mergeCell ref="F3:F9"/>
  </mergeCells>
  <pageMargins left="0.7" right="0.7" top="0.75" bottom="0.75" header="0.3" footer="0.3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76F473A93CE04EADE7E27E2860937D" ma:contentTypeVersion="3" ma:contentTypeDescription="Loo uus dokument" ma:contentTypeScope="" ma:versionID="36d97af821f5a683d44edb3e2e99ad37">
  <xsd:schema xmlns:xsd="http://www.w3.org/2001/XMLSchema" xmlns:xs="http://www.w3.org/2001/XMLSchema" xmlns:p="http://schemas.microsoft.com/office/2006/metadata/properties" xmlns:ns2="2502c47f-e454-48d9-ab1b-ff87cfaa5ba4" xmlns:ns3="d07b7a92-e39f-4ace-bb82-26e0bd0ba87f" targetNamespace="http://schemas.microsoft.com/office/2006/metadata/properties" ma:root="true" ma:fieldsID="5259ffd8b06b7e26b6122a960f8197c8" ns2:_="" ns3:_="">
    <xsd:import namespace="2502c47f-e454-48d9-ab1b-ff87cfaa5ba4"/>
    <xsd:import namespace="d07b7a92-e39f-4ace-bb82-26e0bd0ba87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Vastutav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02c47f-e454-48d9-ab1b-ff87cfaa5b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di ID väärtus" ma:description="Sellele üksusele määratud dokumendi ID väärtus." ma:internalName="_dlc_DocId" ma:readOnly="true">
      <xsd:simpleType>
        <xsd:restriction base="dms:Text"/>
      </xsd:simpleType>
    </xsd:element>
    <xsd:element name="_dlc_DocIdUrl" ma:index="9" nillable="true" ma:displayName="Dokumendi ID" ma:description="Püsilink sellele dokumendile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2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b7a92-e39f-4ace-bb82-26e0bd0ba87f" elementFormDefault="qualified">
    <xsd:import namespace="http://schemas.microsoft.com/office/2006/documentManagement/types"/>
    <xsd:import namespace="http://schemas.microsoft.com/office/infopath/2007/PartnerControls"/>
    <xsd:element name="Vastutav" ma:index="11" nillable="true" ma:displayName="Vastutav" ma:internalName="Vastutav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502c47f-e454-48d9-ab1b-ff87cfaa5ba4">ZANQPYTQ2MJW-1932203570-2175</_dlc_DocId>
    <_dlc_DocIdUrl xmlns="2502c47f-e454-48d9-ab1b-ff87cfaa5ba4">
      <Url>https://kvps.mil.intra/collaboration/J7/_layouts/15/DocIdRedir.aspx?ID=ZANQPYTQ2MJW-1932203570-2175</Url>
      <Description>ZANQPYTQ2MJW-1932203570-2175</Description>
    </_dlc_DocIdUrl>
    <Vastutav xmlns="d07b7a92-e39f-4ace-bb82-26e0bd0ba87f" xsi:nil="true"/>
  </documentManagement>
</p:properties>
</file>

<file path=customXml/itemProps1.xml><?xml version="1.0" encoding="utf-8"?>
<ds:datastoreItem xmlns:ds="http://schemas.openxmlformats.org/officeDocument/2006/customXml" ds:itemID="{2F91654D-5EA8-43B5-89B3-28153E629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1C4334-1634-4F9D-98E9-ED629C94B81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330961B-C241-4DD5-90C6-4A2AD89004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02c47f-e454-48d9-ab1b-ff87cfaa5ba4"/>
    <ds:schemaRef ds:uri="d07b7a92-e39f-4ace-bb82-26e0bd0ba8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DD427B0-5822-4874-BA3F-5FC512716095}">
  <ds:schemaRefs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d07b7a92-e39f-4ace-bb82-26e0bd0ba87f"/>
    <ds:schemaRef ds:uri="http://schemas.microsoft.com/office/infopath/2007/PartnerControls"/>
    <ds:schemaRef ds:uri="2502c47f-e454-48d9-ab1b-ff87cfaa5ba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Lisa 1. Temaatiline plaan</vt:lpstr>
    </vt:vector>
  </TitlesOfParts>
  <Manager/>
  <Company>EDF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Lisa 1. Temaatiline plaan</dc:title>
  <dc:subject/>
  <dc:creator>Siim Vuntus</dc:creator>
  <cp:keywords/>
  <dc:description/>
  <cp:lastModifiedBy>Laura Põld</cp:lastModifiedBy>
  <cp:revision/>
  <dcterms:created xsi:type="dcterms:W3CDTF">2025-10-04T09:58:54Z</dcterms:created>
  <dcterms:modified xsi:type="dcterms:W3CDTF">2026-07-16T06:22:56Z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0x010100DB76F473A93CE04EADE7E27E2860937D</vt:lpwstr>
  </property>
  <property fmtid="{D5CDD505-2E9C-101B-9397-08002B2CF9AE}" pid="3" name="_dlc_DocIdItemGuid">
    <vt:lpwstr>6af6a1b9-20a4-4d17-adbf-74f6e407dce6</vt:lpwstr>
  </property>
  <property fmtid="{D5CDD505-2E9C-101B-9397-08002B2CF9AE}" pid="4" name="TaxKeyword">
    <vt:lpwstr/>
  </property>
  <property fmtid="{D5CDD505-2E9C-101B-9397-08002B2CF9AE}" pid="5" name="Valdkond">
    <vt:lpwstr>187;#Väljaõpe|5fe2087d-a944-41a8-bf78-38a29f5061de</vt:lpwstr>
  </property>
</Properties>
</file>