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36" documentId="8_{817C7053-D640-4817-B5CF-114081272BCE}" xr6:coauthVersionLast="47" xr6:coauthVersionMax="47" xr10:uidLastSave="{0245107D-EA9A-43D4-82DC-210C3F6DE6B8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5" i="10" l="1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<sst xmlns="http://schemas.openxmlformats.org/spreadsheetml/2006/main" count="3846" uniqueCount="2067">
  <si>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</si>
  <si>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</si>
  <si>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</si>
  <si>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</si>
  <si>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</si>
  <si>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</si>
  <si>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</si>
  <si>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</si>
  <si>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</si>
  <si>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</si>
  <si>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</si>
  <si>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</si>
  <si>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</si>
  <si>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</si>
  <si>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</si>
  <si>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</si>
  <si>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</si>
  <si>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</si>
  <si>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</si>
  <si>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</si>
  <si>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</si>
  <si>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</si>
  <si>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</si>
  <si>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</si>
  <si>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</si>
  <si>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</si>
  <si>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</si>
  <si>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</si>
  <si>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</si>
  <si>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</si>
  <si>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</si>
  <si>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</si>
  <si>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</si>
  <si>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</si>
  <si>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</si>
  <si>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</si>
  <si>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</si>
  <si>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</si>
  <si>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</si>
  <si>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</si>
  <si>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</si>
  <si>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</si>
  <si>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</si>
  <si>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</si>
  <si>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</si>
  <si>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</si>
  <si>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</si>
  <si>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</si>
  <si>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</si>
  <si>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</si>
  <si>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</si>
  <si>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</si>
  <si>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</si>
  <si>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</si>
  <si>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</si>
  <si>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</si>
  <si>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</si>
  <si>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</si>
  <si>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</si>
  <si>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</si>
  <si>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</si>
  <si>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</si>
  <si>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</si>
  <si>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</si>
  <si>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</si>
  <si>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</si>
  <si>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</si>
  <si>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</si>
  <si>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</si>
  <si>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</si>
  <si>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</si>
  <si>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</si>
  <si>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</si>
  <si>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</si>
  <si>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</si>
  <si>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</si>
  <si>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</si>
  <si>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</si>
  <si>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</si>
  <si>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</si>
  <si>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</si>
  <si>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</si>
  <si>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</si>
  <si>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</si>
  <si>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</si>
  <si>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</si>
  <si>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</si>
  <si>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</si>
  <si>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</si>
  <si>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</si>
  <si>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</si>
  <si>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</si>
  <si>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</si>
  <si>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</si>
  <si>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</si>
  <si>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</si>
  <si>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</si>
  <si>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</si>
  <si>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</si>
  <si>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</si>
  <si>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</si>
  <si>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</si>
  <si>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</si>
  <si>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</si>
  <si>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</si>
  <si>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</si>
  <si>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</si>
  <si>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</si>
  <si>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</si>
  <si>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</si>
  <si>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</si>
  <si>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</si>
  <si>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</si>
  <si>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</si>
  <si>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</si>
  <si>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</si>
  <si>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</si>
  <si>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</si>
  <si>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</si>
  <si>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</si>
  <si>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</si>
  <si>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</si>
  <si>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</si>
  <si>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</si>
  <si>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</si>
  <si>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</si>
  <si>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</si>
  <si>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</si>
  <si>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</si>
  <si>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</si>
  <si>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</si>
  <si>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</si>
  <si>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</si>
  <si>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</si>
  <si>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</si>
  <si>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</si>
  <si>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</si>
  <si>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</si>
  <si>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</si>
  <si>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</si>
  <si>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</si>
  <si>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</si>
  <si>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</si>
  <si>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</si>
  <si>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</si>
  <si>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</si>
  <si>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</si>
  <si>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</si>
  <si>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</si>
  <si>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</si>
  <si>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</si>
  <si>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</si>
  <si>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</si>
  <si>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</si>
  <si>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</si>
  <si>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</si>
  <si>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</si>
  <si>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</si>
  <si>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</si>
  <si>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</si>
  <si>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</si>
  <si>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</si>
  <si>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</si>
  <si>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</si>
  <si>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</si>
  <si>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</si>
  <si>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</si>
  <si>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</si>
  <si>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</si>
  <si>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</si>
  <si>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</si>
  <si>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</si>
  <si>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</si>
  <si>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</si>
  <si>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</si>
  <si>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</si>
  <si>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</si>
  <si>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</si>
  <si>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</si>
  <si>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</si>
  <si>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</si>
  <si>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</si>
  <si>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</si>
  <si>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</si>
  <si>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</si>
  <si>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</si>
  <si>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</si>
  <si>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</si>
  <si>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</si>
  <si>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</si>
  <si>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</si>
  <si>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</si>
  <si>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</si>
  <si>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</si>
  <si>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</si>
  <si>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</si>
  <si>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</si>
  <si>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</si>
  <si>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</si>
  <si>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</si>
  <si>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</si>
  <si>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</si>
  <si>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</si>
  <si>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</si>
  <si>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</si>
  <si>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</si>
  <si>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</si>
  <si>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</si>
  <si>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</si>
  <si>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</si>
  <si>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</si>
  <si>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</si>
  <si>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</si>
  <si>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</si>
  <si>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</si>
  <si>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</si>
  <si>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</si>
  <si>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</si>
  <si>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</si>
  <si>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</si>
  <si>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</si>
  <si>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</si>
  <si>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</si>
  <si>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</si>
  <si>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</si>
  <si>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</si>
  <si>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</si>
  <si>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</si>
  <si>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</si>
  <si>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</si>
  <si>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</si>
  <si>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</si>
  <si>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</si>
  <si>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</si>
  <si>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</si>
  <si>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</si>
  <si>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</si>
  <si>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</si>
  <si>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</si>
  <si>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</si>
  <si>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</si>
  <si>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</si>
  <si>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</si>
  <si>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</si>
  <si>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</si>
  <si>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</si>
  <si>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</si>
  <si>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</si>
  <si>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</si>
  <si>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</si>
  <si>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</si>
  <si>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</si>
  <si>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</si>
  <si>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</si>
  <si>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</si>
  <si>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</si>
  <si>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</si>
  <si>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</si>
  <si>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</si>
  <si>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</si>
  <si>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</si>
  <si>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</si>
  <si>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</si>
  <si>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</si>
  <si>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</si>
  <si>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</si>
  <si>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</si>
  <si>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</si>
  <si>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</si>
  <si>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</si>
  <si>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</si>
  <si>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</si>
  <si>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</si>
  <si>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</si>
  <si>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</si>
  <si>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</si>
  <si>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</si>
  <si>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</si>
  <si>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</si>
  <si>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</si>
  <si>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</si>
  <si>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</si>
  <si>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</si>
  <si>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</si>
  <si>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</si>
  <si>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</si>
  <si>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</si>
  <si>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</si>
  <si>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</si>
  <si>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</si>
  <si>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</si>
  <si>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</si>
  <si>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</si>
  <si>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</si>
  <si>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</si>
  <si>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</si>
  <si>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</si>
  <si>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</si>
  <si>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</si>
  <si>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</si>
  <si>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</si>
  <si>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</si>
  <si>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</si>
  <si>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</si>
  <si>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</si>
  <si>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</si>
  <si>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</si>
  <si>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</si>
  <si>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</si>
  <si>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</si>
  <si>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</si>
  <si>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</si>
  <si>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</si>
  <si>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</si>
  <si>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</si>
  <si>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</si>
  <si>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</si>
  <si>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</si>
  <si>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</si>
  <si>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</si>
  <si>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</si>
  <si>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</si>
  <si>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</si>
  <si>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</si>
  <si>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</si>
  <si>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</si>
  <si>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</si>
  <si>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</si>
  <si>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</si>
  <si>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</si>
  <si>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</si>
  <si>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</si>
  <si>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</si>
  <si>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</si>
  <si>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</si>
  <si>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</si>
  <si>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</si>
  <si>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</si>
  <si>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</si>
  <si>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</si>
  <si>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</si>
  <si>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</si>
  <si>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</si>
  <si>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</si>
  <si>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</si>
  <si>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</si>
  <si>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</si>
  <si>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</si>
  <si>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</si>
  <si>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</si>
  <si>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</si>
  <si>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</si>
  <si>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</si>
  <si>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</si>
  <si>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</si>
  <si>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</si>
  <si>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</si>
  <si>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</si>
  <si>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</si>
  <si>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</si>
  <si>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</si>
  <si>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</si>
  <si>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</si>
  <si>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</si>
  <si>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</si>
  <si>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</si>
  <si>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</si>
  <si>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</si>
  <si>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</si>
  <si>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</si>
  <si>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</si>
  <si>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</si>
  <si>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</si>
  <si>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</si>
  <si>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</si>
  <si>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</si>
  <si>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</si>
  <si>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</si>
  <si>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</si>
  <si>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</si>
  <si>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</si>
  <si>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</si>
  <si>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</si>
  <si>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</si>
  <si>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</si>
  <si>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</si>
  <si>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</si>
  <si>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</si>
  <si>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</si>
  <si>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</si>
  <si>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</si>
  <si>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</si>
  <si>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</si>
  <si>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</si>
  <si>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</si>
  <si>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</si>
  <si>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</si>
  <si>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</si>
  <si>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</si>
  <si>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</si>
  <si>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</si>
  <si>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</si>
  <si>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</si>
  <si>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</si>
  <si>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</si>
  <si>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</si>
  <si>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</si>
  <si>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</si>
  <si>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</si>
  <si>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</si>
  <si>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</si>
  <si>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</si>
  <si>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</si>
  <si>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</si>
  <si>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</si>
  <si>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</si>
  <si>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</si>
  <si>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</si>
  <si>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</si>
  <si>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</si>
  <si>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</si>
  <si>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</si>
  <si>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</si>
  <si>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</si>
  <si>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</si>
  <si>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</si>
  <si>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</si>
  <si>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</si>
  <si>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</si>
  <si>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</si>
  <si>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</si>
  <si>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</si>
  <si>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</si>
  <si>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</si>
  <si>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</si>
  <si>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</si>
  <si>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</si>
  <si>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</si>
  <si>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</si>
  <si>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</si>
  <si>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</si>
  <si>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</si>
  <si>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</si>
  <si>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</si>
  <si>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</si>
  <si>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</si>
  <si>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</si>
  <si>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</si>
  <si>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</si>
  <si>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</si>
  <si>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</si>
  <si>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</si>
  <si>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</si>
  <si>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</si>
  <si>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</si>
  <si>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</si>
  <si>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</si>
  <si>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</si>
  <si>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</si>
  <si>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</si>
  <si>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</si>
  <si>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</si>
  <si>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</si>
  <si>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</si>
  <si>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</si>
  <si>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</si>
  <si>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</si>
  <si>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</si>
  <si>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</si>
  <si>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</si>
  <si>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</si>
  <si>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</si>
  <si>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</si>
  <si>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</si>
  <si>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</si>
  <si>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</si>
  <si>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</si>
  <si>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</si>
  <si>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</si>
  <si>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</si>
  <si>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</si>
  <si>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</si>
  <si>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</si>
  <si>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</si>
  <si>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</si>
  <si>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</si>
  <si>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</si>
  <si>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</si>
  <si>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</si>
  <si>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</si>
  <si>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</si>
  <si>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</si>
  <si>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</si>
  <si>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</si>
  <si>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</si>
  <si>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</si>
  <si>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</si>
  <si>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</si>
  <si>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</si>
  <si>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</si>
  <si>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</si>
  <si>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</si>
  <si>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</si>
  <si>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</si>
  <si>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</si>
  <si>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</si>
  <si>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</si>
  <si>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</si>
  <si>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</si>
  <si>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</si>
  <si>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</si>
  <si>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</si>
  <si>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</si>
  <si>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</si>
  <si>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</si>
  <si>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</si>
  <si>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</si>
  <si>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</si>
  <si>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</si>
  <si>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</si>
  <si>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</si>
  <si>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</si>
  <si>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</si>
  <si>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</si>
  <si>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</si>
  <si>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</si>
  <si>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</si>
  <si>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</si>
  <si>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</si>
  <si>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</si>
  <si>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</si>
  <si>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</si>
  <si>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</si>
  <si>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</si>
  <si>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</si>
  <si>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</si>
  <si>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</si>
  <si>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</si>
  <si>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</si>
  <si>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</si>
  <si>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</si>
  <si>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</si>
  <si>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</si>
  <si>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</si>
  <si>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</si>
  <si>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</si>
  <si>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</si>
  <si>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</si>
  <si>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</si>
  <si>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</si>
  <si>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</si>
  <si>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</si>
  <si>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</si>
  <si>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</si>
  <si>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</si>
  <si>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</si>
  <si>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</si>
  <si>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</si>
  <si>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</si>
  <si>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</si>
  <si>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</si>
  <si>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</si>
  <si>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</si>
  <si>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</si>
  <si>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</si>
  <si>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</si>
  <si>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</si>
  <si>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</si>
  <si>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</si>
  <si>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</si>
  <si>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</si>
  <si>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</si>
  <si>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</si>
  <si>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</si>
  <si>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</si>
  <si>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</si>
  <si>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</si>
  <si>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</si>
  <si>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</si>
  <si>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</si>
  <si>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</si>
  <si>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</si>
  <si>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</si>
  <si>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</si>
  <si>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</si>
  <si>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</si>
  <si>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</si>
  <si>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</si>
  <si>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</si>
  <si>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</si>
  <si>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</si>
  <si>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</si>
  <si>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</si>
  <si>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</si>
  <si>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</si>
  <si>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</si>
  <si>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</si>
  <si>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</si>
  <si>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</si>
  <si>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</si>
  <si>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</si>
  <si>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</si>
  <si>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</si>
  <si>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</si>
  <si>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</si>
  <si>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</si>
  <si>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</si>
  <si>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</si>
  <si>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</si>
  <si>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</si>
  <si>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</si>
  <si>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</si>
  <si>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</si>
  <si>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</si>
  <si>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</si>
  <si>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</si>
  <si>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</si>
  <si>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</si>
  <si>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</si>
  <si>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</si>
  <si>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</si>
  <si>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</si>
  <si>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</si>
  <si>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</si>
  <si>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</si>
  <si>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</si>
  <si>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</si>
  <si>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</si>
  <si>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</si>
  <si>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</si>
  <si>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</si>
  <si>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</si>
  <si>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</si>
  <si>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</si>
  <si>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</si>
  <si>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</si>
  <si>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</si>
  <si>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</si>
  <si>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</si>
  <si>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</si>
  <si>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</si>
  <si>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</si>
  <si>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</si>
  <si>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</si>
  <si>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</si>
  <si>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</si>
  <si>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</si>
  <si>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</si>
  <si>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</si>
  <si>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</si>
  <si>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</si>
  <si>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</si>
  <si>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</si>
  <si>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</si>
  <si>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</si>
  <si>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</si>
  <si>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</si>
  <si>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</si>
  <si>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</si>
  <si>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</si>
  <si>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</si>
  <si>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</si>
  <si>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</si>
  <si>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</si>
  <si>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</si>
  <si>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</si>
  <si>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</si>
  <si>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</si>
  <si>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</si>
  <si>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</si>
  <si>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</si>
  <si>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</si>
  <si>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</si>
  <si>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</si>
  <si>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</si>
  <si>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</si>
  <si>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</si>
  <si>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</si>
  <si>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</si>
  <si>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</si>
  <si>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</si>
  <si>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</si>
  <si>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</si>
  <si>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</si>
  <si>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</si>
  <si>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</si>
  <si>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</si>
  <si>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</si>
  <si>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</si>
  <si>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</si>
  <si>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</si>
  <si>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</si>
  <si>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</si>
  <si>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</si>
  <si>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</si>
  <si>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</si>
  <si>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</si>
  <si>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</si>
  <si>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</si>
  <si>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</si>
  <si>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</si>
  <si>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</si>
  <si>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</si>
  <si>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</si>
  <si>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</si>
  <si>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</si>
  <si>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</si>
  <si>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</si>
  <si>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</si>
  <si>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</si>
  <si>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</si>
  <si>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</si>
  <si>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</si>
  <si>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</si>
  <si>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</si>
  <si>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</si>
  <si>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</si>
  <si>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</si>
  <si>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</si>
  <si>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</si>
  <si>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</si>
  <si>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</si>
  <si>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</si>
  <si>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</si>
  <si>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</si>
  <si>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</si>
  <si>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</si>
  <si>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</si>
  <si>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</si>
  <si>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</si>
  <si>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</si>
  <si>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</si>
  <si>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</si>
  <si>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</si>
  <si>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</si>
  <si>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</si>
  <si>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</si>
  <si>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</si>
  <si>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</si>
  <si>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</si>
  <si>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</si>
  <si>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</si>
  <si>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</si>
  <si>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</si>
  <si>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</si>
  <si>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</si>
  <si>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</si>
  <si>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</si>
  <si>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</si>
  <si>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</si>
  <si>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</si>
  <si>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</si>
  <si>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</si>
  <si>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</si>
  <si>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</si>
  <si>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</si>
  <si>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</si>
  <si>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</si>
  <si>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</si>
  <si>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</si>
  <si>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</si>
  <si>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</si>
  <si>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</si>
  <si>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</si>
  <si>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</si>
  <si>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</si>
  <si>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</si>
  <si>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</si>
  <si>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</si>
  <si>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</si>
  <si>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</si>
  <si>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</si>
  <si>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</si>
  <si>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</si>
  <si>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</si>
  <si>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</si>
  <si>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</si>
  <si>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</si>
  <si>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</si>
  <si>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</si>
  <si>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</si>
  <si>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</si>
  <si>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</si>
  <si>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</si>
  <si>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</si>
  <si>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</si>
  <si>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</si>
  <si>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</si>
  <si>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</si>
  <si>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</si>
  <si>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</si>
  <si>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</si>
  <si>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</si>
  <si>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</si>
  <si>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</si>
  <si>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</si>
  <si>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</si>
  <si>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</si>
  <si>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</si>
  <si>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</si>
  <si>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</si>
  <si>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</si>
  <si>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</si>
  <si>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</si>
  <si>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</si>
  <si>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</si>
  <si>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</si>
  <si>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</si>
  <si>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</si>
  <si>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</si>
  <si>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</si>
  <si>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</si>
  <si>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</si>
  <si>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</si>
  <si>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</si>
  <si>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</si>
  <si>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</si>
  <si>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</si>
  <si>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</si>
  <si>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</si>
  <si>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</si>
  <si>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</si>
  <si>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</si>
  <si>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</si>
  <si>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</si>
  <si>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</si>
  <si>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</si>
  <si>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</si>
  <si>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</si>
  <si>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</si>
  <si>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</si>
  <si>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</si>
  <si>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</si>
  <si>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</si>
  <si>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</si>
  <si>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</si>
  <si>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</si>
  <si>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</si>
  <si>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</si>
  <si>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</si>
  <si>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</si>
  <si>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</si>
  <si>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</si>
  <si>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</si>
  <si>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</si>
  <si>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</si>
  <si>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</si>
  <si>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</si>
  <si>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</si>
  <si>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</si>
  <si>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</si>
  <si>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</si>
  <si>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</si>
  <si>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</si>
  <si>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</si>
  <si>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</si>
  <si>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</si>
  <si>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</si>
  <si>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</si>
  <si>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</si>
  <si>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</si>
  <si>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</si>
  <si>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</si>
  <si>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</si>
  <si>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</si>
  <si>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</si>
  <si>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</si>
  <si>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</si>
  <si>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</si>
  <si>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</si>
  <si>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</si>
  <si>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</si>
  <si>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</si>
  <si>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</si>
  <si>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</si>
  <si>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</si>
  <si>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</si>
  <si>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</si>
  <si>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</si>
  <si>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</si>
  <si>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</si>
  <si>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</si>
  <si>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</si>
  <si>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</si>
  <si>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</si>
  <si>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</si>
  <si>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</si>
  <si>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</si>
  <si>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</si>
  <si>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</si>
  <si>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</si>
  <si>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</si>
  <si>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</si>
  <si>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</si>
  <si>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</si>
  <si>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</si>
  <si>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</si>
  <si>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</si>
  <si>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</si>
  <si>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</si>
  <si>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</si>
  <si>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</si>
  <si>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</si>
  <si>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</si>
  <si>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</si>
  <si>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</si>
  <si>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</si>
  <si>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</si>
  <si>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</si>
  <si>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</si>
  <si>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</si>
  <si>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</si>
  <si>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</si>
  <si>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</si>
  <si>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</si>
  <si>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</si>
  <si>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</si>
  <si>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</si>
  <si>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</si>
  <si>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</si>
  <si>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</si>
  <si>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</si>
  <si>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</si>
  <si>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</si>
  <si>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</si>
  <si>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</si>
  <si>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</si>
  <si>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</si>
  <si>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</si>
  <si>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</si>
  <si>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</si>
  <si>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</si>
  <si>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</si>
  <si>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</si>
  <si>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</si>
  <si>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</si>
  <si>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</si>
  <si>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</si>
  <si>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</si>
  <si>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</si>
  <si>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</si>
  <si>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</si>
  <si>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</si>
  <si>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</si>
  <si>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</si>
  <si>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</si>
  <si>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</si>
  <si>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</si>
  <si>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</si>
  <si>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</si>
  <si>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</si>
  <si>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</si>
  <si>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</si>
  <si>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</si>
  <si>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</si>
  <si>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</si>
  <si>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</si>
  <si>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</si>
  <si>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</si>
  <si>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</si>
  <si>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</si>
  <si>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</si>
  <si>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</si>
  <si>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</si>
  <si>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</si>
  <si>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</si>
  <si>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</si>
  <si>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</si>
  <si>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</si>
  <si>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</si>
  <si>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</si>
  <si>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</si>
  <si>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</si>
  <si>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</si>
  <si>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</si>
  <si>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</si>
  <si>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</si>
  <si>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</si>
  <si>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</si>
  <si>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</si>
  <si>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</si>
  <si>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</si>
  <si>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</si>
  <si>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</si>
  <si>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</si>
  <si>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</si>
  <si>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</si>
  <si>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</si>
  <si>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</si>
  <si>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</si>
  <si>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</si>
  <si>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</si>
  <si>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</si>
  <si>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</si>
  <si>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</si>
  <si>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</si>
  <si>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</si>
  <si>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</si>
  <si>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</si>
  <si>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</si>
  <si>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</si>
  <si>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</si>
  <si>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</si>
  <si>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</si>
  <si>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</si>
  <si>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</si>
  <si>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</si>
  <si>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</si>
  <si>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</si>
  <si>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</si>
  <si>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</si>
  <si>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</si>
  <si>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</si>
  <si>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</si>
  <si>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</si>
  <si>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</si>
  <si>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</si>
  <si>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</si>
  <si>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</si>
  <si>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</si>
  <si>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</si>
  <si>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</si>
  <si>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</si>
  <si>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</si>
  <si>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</si>
  <si>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</si>
  <si>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</si>
  <si>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</si>
  <si>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</si>
  <si>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</si>
  <si>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</si>
  <si>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</si>
  <si>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</si>
  <si>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</si>
  <si>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</si>
  <si>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</si>
  <si>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</si>
  <si>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</si>
  <si>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</si>
  <si>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</si>
  <si>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</si>
  <si>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</si>
  <si>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</si>
  <si>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</si>
  <si>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</si>
  <si>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</si>
  <si>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</si>
  <si>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</si>
  <si>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</si>
  <si>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</si>
  <si>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</si>
  <si>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</si>
  <si>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</si>
  <si>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</si>
  <si>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</si>
  <si>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</si>
  <si>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</si>
  <si>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</si>
  <si>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</si>
  <si>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</si>
  <si>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</si>
  <si>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</si>
  <si>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</si>
  <si>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</si>
  <si>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</si>
  <si>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</si>
  <si>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</si>
  <si>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</si>
  <si>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</si>
  <si>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</si>
  <si>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</si>
  <si>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</si>
  <si>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</si>
  <si>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</si>
  <si>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</si>
  <si>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</si>
  <si>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</si>
  <si>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</si>
  <si>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</si>
  <si>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</si>
  <si>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</si>
  <si>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</si>
  <si>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</si>
  <si>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</si>
  <si>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</si>
  <si>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</si>
  <si>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</si>
  <si>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</si>
  <si>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</si>
  <si>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</si>
  <si>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</si>
  <si>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</si>
  <si>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</si>
  <si>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</si>
  <si>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</si>
  <si>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</si>
  <si>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</si>
  <si>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</si>
  <si>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</si>
  <si>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</si>
  <si>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</si>
  <si>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</si>
  <si>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</si>
  <si>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</si>
  <si>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</si>
  <si>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</si>
  <si>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</si>
  <si>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</si>
  <si>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</si>
  <si>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</si>
  <si>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</si>
  <si>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</si>
  <si>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</si>
  <si>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</si>
  <si>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</si>
  <si>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</si>
  <si>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</si>
  <si>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</si>
  <si>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</si>
  <si>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</si>
  <si>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</si>
  <si>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</si>
  <si>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</si>
  <si>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</si>
  <si>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</si>
  <si>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</si>
  <si>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</si>
  <si>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</si>
  <si>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</si>
  <si>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</si>
  <si>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</si>
  <si>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</si>
  <si>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</si>
  <si>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</si>
  <si>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</si>
  <si>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</si>
  <si>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</si>
  <si>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</si>
  <si>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</si>
  <si>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</si>
  <si>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</si>
  <si>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</si>
  <si>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</si>
  <si>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</si>
  <si>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</si>
  <si>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</si>
  <si>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</si>
  <si>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</si>
  <si>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</si>
  <si>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</si>
  <si>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</si>
  <si>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</si>
  <si>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</si>
  <si>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</si>
  <si>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</si>
  <si>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</si>
  <si>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</si>
  <si>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</si>
  <si>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</si>
  <si>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</si>
  <si>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</si>
  <si>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</si>
  <si>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</si>
  <si>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</si>
  <si>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</si>
  <si>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</si>
  <si>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</si>
  <si>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</si>
  <si>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</si>
  <si>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</si>
  <si>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</si>
  <si>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</si>
  <si>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</si>
  <si>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</si>
  <si>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</si>
  <si>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</si>
  <si>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</si>
  <si>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</si>
  <si>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</si>
  <si>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</si>
  <si>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</si>
  <si>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</si>
  <si>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</si>
  <si>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</si>
  <si>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</si>
  <si>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</si>
  <si>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</si>
  <si>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</si>
  <si>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</si>
  <si>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</si>
  <si>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</si>
  <si>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</si>
  <si>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</si>
  <si>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</si>
  <si>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</si>
  <si>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</si>
  <si>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</si>
  <si>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</si>
  <si>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</si>
  <si>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</si>
  <si>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</si>
  <si>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</si>
  <si>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</si>
  <si>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</si>
  <si>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</si>
  <si>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</si>
  <si>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</si>
  <si>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</si>
  <si>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</si>
  <si>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</si>
  <si>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</si>
  <si>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</si>
  <si>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</si>
  <si>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</si>
  <si>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</si>
  <si>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</si>
  <si>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</si>
  <si>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</si>
  <si>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</si>
  <si>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</si>
  <si>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</si>
  <si>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</si>
  <si>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</si>
  <si>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</si>
  <si>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</si>
  <si>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</si>
  <si>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</si>
  <si>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</si>
  <si>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</si>
  <si>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</si>
  <si>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</si>
  <si>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</si>
  <si>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</si>
  <si>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</si>
  <si>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</si>
  <si>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</si>
  <si>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</si>
  <si>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</si>
  <si>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</si>
  <si>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</si>
  <si>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</si>
  <si>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</si>
  <si>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</si>
  <si>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</si>
  <si>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</si>
  <si>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</si>
  <si>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</si>
  <si>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</si>
  <si>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</si>
  <si>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</si>
  <si>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</si>
  <si>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</si>
  <si>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</si>
  <si>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</si>
  <si>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</si>
  <si>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</si>
  <si>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</si>
  <si>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</si>
  <si>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</si>
  <si>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</si>
  <si>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</si>
  <si>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</si>
  <si>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</si>
  <si>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</si>
  <si>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</si>
  <si>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</si>
  <si>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</si>
  <si>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</si>
  <si>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</si>
  <si>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</si>
  <si>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</si>
  <si>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</si>
  <si>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</si>
  <si>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</si>
  <si>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</si>
  <si>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</si>
  <si>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</si>
  <si>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</si>
  <si>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</si>
  <si>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</si>
  <si>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</si>
  <si>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</si>
  <si>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</si>
  <si>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</si>
  <si>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</si>
  <si>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</si>
  <si>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</si>
  <si>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</si>
  <si>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</si>
  <si>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</si>
  <si>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</si>
  <si>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</si>
  <si>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</si>
  <si>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</si>
  <si>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</si>
  <si>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</si>
  <si>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</si>
  <si>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</si>
  <si>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</si>
  <si>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</si>
  <si>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</si>
  <si>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</si>
  <si>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</si>
  <si>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</si>
  <si>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</si>
  <si>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</si>
  <si>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</si>
  <si>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</si>
  <si>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</si>
  <si>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</si>
  <si>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</si>
  <si>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</si>
  <si>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</si>
  <si>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</si>
  <si>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</si>
  <si>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</si>
  <si>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</si>
  <si>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</si>
  <si>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</si>
  <si>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</si>
  <si>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</si>
  <si>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</si>
  <si>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</si>
  <si>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</si>
  <si>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</si>
  <si>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</si>
  <si>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</si>
  <si>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</si>
  <si>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</si>
  <si>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</si>
  <si>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</si>
  <si>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</si>
  <si>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</si>
  <si>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</si>
  <si>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</si>
  <si>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</si>
  <si>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</si>
  <si>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</si>
  <si>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</si>
  <si>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</si>
  <si>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</si>
  <si>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</si>
  <si>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</si>
  <si>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</si>
  <si>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</si>
  <si>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</si>
  <si>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</si>
  <si>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</si>
  <si>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</si>
  <si>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</si>
  <si>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</si>
  <si>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</si>
  <si>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</si>
  <si>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</si>
  <si>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</si>
  <si>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</si>
  <si>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</si>
  <si>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</si>
  <si>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</si>
  <si>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</si>
  <si>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</si>
  <si>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</si>
  <si>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</si>
  <si>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</si>
  <si>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</si>
  <si>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</si>
  <si>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</si>
  <si>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</si>
  <si>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</si>
  <si>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</si>
  <si>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</si>
  <si>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</si>
  <si>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</si>
  <si>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</si>
  <si>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</si>
  <si>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</si>
  <si>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</si>
  <si>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</si>
  <si>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</si>
  <si>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</si>
  <si>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</si>
  <si>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</si>
  <si>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</si>
  <si>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</si>
  <si>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</si>
  <si>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</si>
  <si>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</si>
  <si>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</si>
  <si>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</si>
  <si>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</si>
  <si>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</si>
  <si>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</si>
  <si>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</si>
  <si>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</si>
  <si>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</si>
  <si>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</si>
  <si>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</si>
  <si>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</si>
  <si>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</si>
  <si>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</si>
  <si>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</si>
  <si>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</si>
  <si>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</si>
  <si>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</si>
  <si>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</si>
  <si>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</si>
  <si>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</si>
  <si>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</si>
  <si>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</si>
  <si>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</si>
  <si>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</si>
  <si>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</si>
  <si>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</si>
  <si>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</si>
  <si>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</si>
  <si>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</si>
  <si>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</si>
  <si>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</si>
  <si>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</si>
  <si>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</si>
  <si>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</si>
  <si>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</si>
  <si>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</si>
  <si>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</si>
  <si>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</si>
  <si>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</si>
  <si>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</si>
  <si>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</si>
  <si>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</si>
  <si>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</si>
  <si>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</si>
  <si>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</si>
  <si>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</si>
  <si>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</si>
  <si>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</si>
  <si>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</si>
  <si>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</si>
  <si>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</si>
  <si>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</si>
  <si>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</si>
  <si>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</si>
  <si>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</si>
  <si>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</si>
  <si>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</si>
  <si>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</si>
  <si>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</si>
  <si>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</si>
  <si>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</si>
  <si>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</si>
  <si>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</si>
  <si>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</si>
  <si>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</si>
  <si>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</si>
  <si>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</si>
  <si>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</si>
  <si>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</si>
  <si>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</si>
  <si>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</si>
  <si>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</si>
  <si>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</si>
  <si>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</si>
  <si>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</si>
  <si>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</si>
  <si>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</si>
  <si>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</si>
  <si>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</si>
  <si>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</si>
  <si>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</si>
  <si>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</si>
  <si>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</si>
  <si>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</si>
  <si>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</si>
  <si>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</si>
  <si>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</si>
  <si>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</si>
  <si>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</si>
  <si>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</si>
  <si>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</si>
  <si>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</si>
  <si>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</si>
  <si>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</si>
  <si>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</si>
  <si>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</si>
  <si>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</si>
  <si>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</si>
  <si>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</si>
  <si>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</si>
  <si>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</si>
  <si>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</si>
  <si>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</si>
  <si>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</si>
  <si>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</si>
  <si>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</si>
  <si>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</si>
  <si>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</si>
  <si>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</si>
  <si>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</si>
  <si>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</si>
  <si>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</si>
  <si>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</si>
  <si>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</si>
  <si>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</si>
  <si>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</si>
  <si>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</si>
  <si>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</si>
  <si>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</si>
  <si>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</si>
  <si>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</si>
  <si>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</si>
  <si>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</si>
  <si>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</si>
  <si>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</si>
  <si>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</si>
  <si>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</si>
  <si>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</si>
  <si>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</si>
  <si>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</si>
  <si>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</si>
  <si>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</si>
  <si>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</si>
  <si>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</si>
  <si>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</si>
  <si>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</si>
  <si>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</si>
  <si>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</si>
  <si>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</si>
  <si>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</si>
  <si>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</si>
  <si>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</si>
  <si>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</si>
  <si>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</si>
  <si>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</si>
  <si>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</si>
  <si>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</si>
  <si>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</si>
  <si>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</si>
  <si>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</si>
  <si>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</si>
  <si>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</si>
  <si>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</si>
  <si>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</si>
  <si>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</si>
  <si>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</si>
  <si>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</si>
  <si>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</si>
  <si>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</si>
  <si>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</si>
  <si>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</si>
  <si>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</si>
  <si>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</si>
  <si>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</si>
  <si>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</si>
  <si>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</si>
  <si>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</si>
  <si>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</si>
  <si>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</si>
  <si>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</si>
  <si>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</si>
  <si>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</si>
  <si>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</si>
  <si>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</si>
  <si>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</si>
  <si>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</si>
  <si>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</si>
  <si>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</si>
  <si>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</si>
  <si>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</si>
  <si>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</si>
  <si>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</si>
  <si>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</si>
  <si>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</si>
  <si>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</si>
  <si>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</si>
  <si>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</si>
  <si>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</si>
  <si>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</si>
  <si>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</si>
  <si>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</si>
  <si>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</si>
  <si>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</si>
  <si>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</si>
  <si>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</si>
  <si>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</si>
  <si>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</si>
  <si>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</si>
  <si>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</si>
  <si>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</si>
  <si>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</si>
  <si>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</si>
  <si>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</si>
  <si>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</si>
  <si>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</si>
  <si>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</si>
  <si>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</si>
  <si>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</si>
  <si>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</si>
  <si>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</si>
  <si>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</si>
  <si>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</si>
  <si>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</si>
  <si>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</si>
  <si>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</si>
  <si>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</si>
  <si>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</si>
  <si>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</si>
  <si>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</si>
  <si>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</si>
  <si>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</si>
  <si>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</si>
  <si>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</si>
  <si>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</si>
  <si>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</si>
  <si>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</si>
  <si>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</si>
  <si>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</si>
  <si>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</si>
  <si>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</si>
  <si>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</si>
  <si>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</si>
  <si>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</si>
  <si>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</si>
  <si>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</si>
  <si>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</si>
  <si>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</si>
  <si>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</si>
  <si>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</si>
  <si>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</si>
  <si>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</si>
  <si>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</si>
  <si>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</si>
  <si>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</si>
  <si>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</si>
  <si>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</si>
  <si>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</si>
  <si>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</si>
  <si>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</si>
  <si>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</si>
  <si>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</si>
  <si>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</si>
  <si>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</si>
  <si>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</si>
  <si>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</si>
  <si>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</si>
  <si>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</si>
  <si>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</si>
  <si>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</si>
  <si>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</si>
  <si>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</si>
  <si>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</si>
  <si>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</si>
  <si>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</si>
  <si>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</si>
  <si>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</si>
  <si>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</si>
  <si>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</si>
  <si>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</si>
  <si>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</si>
  <si>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</si>
  <si>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</si>
  <si>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</si>
  <si>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</si>
  <si>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</si>
  <si>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</si>
  <si>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</si>
  <si>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</si>
  <si>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</si>
  <si>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</si>
  <si>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</si>
  <si>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</si>
  <si>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</si>
  <si>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</si>
  <si>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</si>
  <si>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</si>
  <si>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</si>
  <si>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</si>
  <si>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</si>
  <si>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</si>
  <si>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</si>
  <si>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</si>
  <si>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</si>
  <si>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</si>
  <si>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</si>
  <si>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</si>
  <si>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</si>
  <si>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</si>
  <si>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</si>
  <si>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</si>
  <si>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</si>
  <si>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</si>
  <si>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</si>
  <si>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</si>
  <si>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</si>
  <si>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</si>
  <si>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</si>
  <si>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</si>
  <si>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</si>
  <si>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</si>
  <si>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</si>
  <si>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</si>
  <si>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</si>
  <si>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</si>
  <si>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</si>
  <si>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</si>
  <si>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</si>
  <si>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</si>
  <si>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</si>
  <si>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</si>
  <si>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</si>
  <si>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</si>
  <si>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</si>
  <si>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</si>
  <si>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</si>
  <si>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</si>
  <si>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</si>
  <si>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</si>
  <si>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</si>
  <si>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</si>
  <si>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</si>
  <si>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</si>
  <si>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</si>
  <si>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</si>
  <si>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</si>
  <si>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</si>
  <si>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</si>
  <si>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</si>
  <si>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</si>
  <si>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</si>
  <si>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</si>
  <si>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</si>
  <si>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</si>
  <si>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</si>
  <si>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</si>
  <si>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</si>
  <si>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</si>
  <si>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</si>
  <si>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</si>
  <si>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</si>
  <si>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</si>
  <si>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</si>
  <si>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</si>
  <si>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</si>
  <si>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</si>
  <si>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</si>
  <si>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</si>
  <si>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</si>
  <si>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</si>
  <si>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</si>
  <si>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</si>
  <si>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</si>
  <si>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</si>
  <si>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</si>
  <si>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</si>
  <si>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</si>
  <si>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</si>
  <si>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</si>
  <si>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</si>
  <si>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</si>
  <si>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</si>
  <si>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</si>
  <si>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</si>
  <si>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</si>
  <si>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</si>
  <si>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</si>
  <si>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</si>
  <si>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</si>
  <si>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</si>
  <si>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</si>
  <si>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</si>
  <si>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</si>
  <si>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</si>
  <si>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</si>
  <si>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</si>
  <si>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</si>
  <si>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</si>
  <si>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</si>
  <si>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</si>
  <si>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</si>
  <si>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</si>
  <si>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</si>
  <si>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</si>
  <si>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</si>
  <si>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</si>
  <si>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</si>
  <si>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</si>
  <si>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</si>
  <si>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</si>
  <si>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</si>
  <si>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</si>
  <si>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</si>
  <si>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</si>
  <si>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</si>
  <si>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</si>
  <si>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</si>
  <si>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</si>
  <si>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</si>
  <si>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</si>
  <si>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</si>
  <si>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</si>
  <si>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</si>
  <si>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</si>
  <si>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</si>
  <si>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</si>
  <si>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</si>
  <si>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</si>
  <si>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</si>
  <si>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</si>
  <si>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</si>
  <si>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</si>
  <si>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</si>
  <si>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</si>
  <si>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</si>
  <si>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</si>
  <si>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</si>
  <si>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</si>
  <si>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</si>
  <si>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</si>
  <si>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</si>
  <si>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</si>
  <si>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</si>
  <si>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</si>
  <si>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</si>
  <si>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</si>
  <si>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</si>
  <si>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</si>
  <si>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</si>
  <si>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</si>
  <si>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</si>
  <si>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</si>
  <si>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</si>
  <si>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</si>
  <si>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</si>
  <si>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</si>
  <si>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</si>
  <si>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</si>
  <si>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</si>
  <si>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</si>
  <si>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</si>
  <si>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</si>
  <si>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</si>
  <si>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</si>
  <si>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</si>
  <si>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</si>
  <si>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</si>
  <si>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</si>
  <si>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</si>
  <si>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</si>
  <si>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</si>
  <si>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</si>
  <si>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</si>
  <si>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</si>
  <si>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</si>
  <si>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</si>
  <si>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</si>
  <si>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</si>
  <si>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</si>
  <si>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</si>
  <si>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</si>
  <si>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</si>
  <si>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</si>
  <si>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</si>
  <si>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</si>
  <si>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</si>
  <si>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</si>
  <si>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</si>
  <si>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</si>
  <si>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</si>
  <si>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</si>
  <si>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</si>
  <si>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</si>
  <si>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</si>
  <si>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</si>
  <si>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</si>
  <si>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</si>
  <si>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</si>
  <si>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</si>
  <si>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</si>
  <si>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</si>
  <si>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</si>
  <si>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</si>
  <si>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</si>
  <si>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</si>
  <si>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</si>
  <si>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</si>
  <si>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</si>
  <si>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</si>
  <si>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</si>
  <si>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</si>
  <si>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</si>
  <si>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</si>
  <si>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</si>
  <si>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</si>
  <si>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</si>
  <si>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</si>
  <si>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</si>
  <si>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</si>
  <si>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</si>
  <si>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</si>
  <si>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</si>
  <si>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</si>
  <si>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</si>
  <si>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</si>
  <si>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</si>
  <si>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</si>
  <si>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</si>
  <si>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</si>
  <si>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</si>
  <si>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</si>
  <si>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</si>
  <si>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</si>
  <si>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</si>
  <si>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</si>
  <si>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</si>
  <si>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</si>
  <si>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</si>
  <si>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</si>
  <si>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</si>
  <si>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</si>
  <si>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</si>
  <si>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</si>
  <si>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</si>
  <si>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</si>
  <si>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</si>
  <si>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</si>
  <si>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</si>
  <si>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</si>
  <si>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</si>
  <si>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</si>
  <si>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</si>
  <si>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</si>
  <si>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</si>
  <si>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</si>
  <si>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</si>
  <si>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</si>
  <si>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</si>
  <si>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</si>
  <si>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</si>
  <si>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</si>
  <si>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</si>
  <si>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</si>
  <si>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</si>
  <si>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</si>
  <si>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</si>
  <si>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</si>
  <si>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</si>
  <si>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</si>
  <si>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</si>
  <si>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</si>
  <si>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</si>
  <si>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</si>
  <si>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</si>
  <si>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</si>
  <si>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</si>
  <si>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</si>
  <si>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</si>
  <si>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</si>
  <si>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</si>
  <si>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</si>
  <si>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</si>
  <si>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</si>
  <si>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</si>
  <si>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</si>
  <si>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</si>
  <si>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</si>
  <si>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</si>
  <si>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</si>
  <si>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</si>
  <si>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</si>
  <si>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</si>
  <si>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</si>
  <si>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</si>
  <si>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</si>
  <si>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</si>
  <si>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</si>
  <si>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</si>
  <si>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</si>
  <si>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</si>
  <si>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</si>
  <si>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</si>
  <si>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</si>
  <si>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</si>
  <si>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</si>
  <si>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</si>
  <si>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</si>
  <si>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</si>
  <si>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</si>
  <si>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</si>
  <si>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</si>
  <si>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</si>
  <si>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</si>
  <si>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</si>
  <si>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</si>
  <si>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</si>
  <si>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</si>
  <si>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</si>
  <si>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</si>
  <si>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</si>
  <si>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</si>
  <si>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</si>
  <si>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</si>
  <si>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</si>
  <si>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</si>
  <si>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</si>
  <si>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</si>
  <si>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</si>
  <si>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</si>
  <si>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</si>
  <si>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</si>
  <si>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</si>
  <si>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</si>
  <si>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</si>
  <si>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</si>
  <si>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</si>
  <si>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</si>
  <si>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</si>
  <si>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</si>
  <si>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</si>
  <si>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</si>
  <si>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</si>
  <si>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</si>
  <si>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</si>
  <si>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</si>
  <si>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</si>
  <si>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</si>
  <si>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</si>
  <si>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</si>
  <si>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</si>
  <si>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</si>
  <si>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</si>
  <si>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</si>
  <si>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</si>
  <si>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</si>
  <si>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</si>
  <si>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</si>
  <si>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</si>
  <si>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</si>
  <si>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</si>
  <si>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</si>
  <si>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</si>
  <si>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</si>
  <si>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</si>
  <si>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</si>
  <si>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</si>
  <si>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</si>
  <si>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</si>
  <si>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</si>
  <si>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</si>
  <si>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</si>
  <si>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</si>
  <si>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</si>
  <si>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</si>
  <si>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</si>
  <si>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</si>
  <si>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</si>
  <si>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</si>
  <si>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</si>
  <si>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</si>
  <si>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</si>
  <si>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</si>
  <si>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</si>
  <si>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</si>
  <si>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</si>
  <si>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</si>
  <si>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kiirtestid</t>
  </si>
  <si>
    <t>gripivaktsineerimine</t>
  </si>
  <si>
    <t>tervisekontoll, tervise edendamine (Stebby)</t>
  </si>
  <si>
    <t>psühhosotsiaalsete riskide hindamine, kaugtöö riskianalüüsi läbiviimine</t>
  </si>
  <si>
    <t>vaimse tervise pakett, Stebby platvormitasu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</si>
</sst>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7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29" fillId="6" borderId="1" xfId="0" applyFont="1" applyFill="1" applyBorder="1" applyProtection="1">
      <protection locked="0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31" activePane="bottomRight" state="frozen"/>
      <selection pane="topRight" activeCell="C1" sqref="C1"/>
      <selection pane="bottomLeft" activeCell="A5" sqref="A5"/>
      <selection pane="bottomRight" activeCell="AD42" sqref="AD42"/>
    </sheetView>
  </sheetViews>
  <sheetFormatPr defaultRowHeight="14.5" x14ac:dyDescent="0.35"/>
  <cols>
    <col min="1" max="1" width="34.26953125" customWidth="1"/>
    <col min="2" max="29" width="7.7265625" customWidth="1"/>
    <col min="30" max="30" width="30.26953125" bestFit="1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2.8650000000000002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4.3999999999999997E-2</v>
      </c>
      <c r="X27" s="10">
        <f t="shared" si="17"/>
        <v>4.3999999999999997E-2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2.8210000000000002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4.3999999999999997E-2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4.3999999999999997E-2</v>
      </c>
      <c r="X28" s="10">
        <f t="shared" si="18"/>
        <v>4.3999999999999997E-2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4.3999999999999997E-2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4.3999999999999997E-2</v>
      </c>
      <c r="X30" s="30">
        <v>4.3999999999999997E-2</v>
      </c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2.8210000000000002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2.8210000000000002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2.8210000000000002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>
        <v>2.8210000000000002</v>
      </c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30.895999999999997</v>
      </c>
      <c r="D37" s="10">
        <f t="shared" si="5"/>
        <v>6.5369999999999999</v>
      </c>
      <c r="E37" s="10">
        <f t="shared" si="7"/>
        <v>6.5369999999999999</v>
      </c>
      <c r="F37" s="10">
        <f>SUM(F38:F43)</f>
        <v>6.5369999999999999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0.28199999999999997</v>
      </c>
      <c r="X37" s="10">
        <f t="shared" si="20"/>
        <v>0</v>
      </c>
      <c r="Y37" s="10">
        <f t="shared" si="20"/>
        <v>0.28199999999999997</v>
      </c>
      <c r="Z37" s="10">
        <f t="shared" si="20"/>
        <v>0</v>
      </c>
      <c r="AA37" s="10">
        <f t="shared" si="20"/>
        <v>0</v>
      </c>
      <c r="AB37" s="10">
        <f t="shared" si="20"/>
        <v>24.076999999999998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0.71</v>
      </c>
      <c r="D39" s="10">
        <f t="shared" si="5"/>
        <v>0.71</v>
      </c>
      <c r="E39" s="10">
        <f t="shared" si="7"/>
        <v>0.71</v>
      </c>
      <c r="F39" s="30">
        <v>0.71</v>
      </c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 t="s">
        <v>2063</v>
      </c>
    </row>
    <row r="40" spans="1:30" ht="26" customHeight="1" x14ac:dyDescent="0.35">
      <c r="A40" s="3" t="s">
        <v>129</v>
      </c>
      <c r="B40" s="4" t="s">
        <v>130</v>
      </c>
      <c r="C40" s="10">
        <f t="shared" si="4"/>
        <v>0.28199999999999997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0.28199999999999997</v>
      </c>
      <c r="X40" s="30"/>
      <c r="Y40" s="30">
        <v>0.28199999999999997</v>
      </c>
      <c r="Z40" s="30"/>
      <c r="AA40" s="30"/>
      <c r="AB40" s="30"/>
      <c r="AC40" s="30"/>
      <c r="AD40" s="30" t="s">
        <v>2062</v>
      </c>
    </row>
    <row r="41" spans="1:30" ht="42.5" customHeight="1" x14ac:dyDescent="0.35">
      <c r="A41" s="51" t="s">
        <v>2061</v>
      </c>
      <c r="B41" s="4" t="s">
        <v>131</v>
      </c>
      <c r="C41" s="10">
        <f t="shared" si="4"/>
        <v>28.738999999999997</v>
      </c>
      <c r="D41" s="10">
        <f t="shared" si="5"/>
        <v>5.827</v>
      </c>
      <c r="E41" s="10">
        <f t="shared" si="7"/>
        <v>5.827</v>
      </c>
      <c r="F41" s="30">
        <v>5.827</v>
      </c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56">
        <v>22.911999999999999</v>
      </c>
      <c r="AC41" s="30"/>
      <c r="AD41" s="30" t="s">
        <v>2064</v>
      </c>
    </row>
    <row r="42" spans="1:30" ht="39.5" x14ac:dyDescent="0.35">
      <c r="A42" s="3" t="s">
        <v>132</v>
      </c>
      <c r="B42" s="4" t="s">
        <v>133</v>
      </c>
      <c r="C42" s="10">
        <f t="shared" si="4"/>
        <v>1.165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>
        <v>1.165</v>
      </c>
      <c r="AC42" s="30"/>
      <c r="AD42" s="30" t="s">
        <v>2065</v>
      </c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7.343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>
        <f>4.576+2.767</f>
        <v>7.343</v>
      </c>
      <c r="AC45" s="30"/>
      <c r="AD45" s="30" t="s">
        <v>2066</v>
      </c>
    </row>
    <row r="46" spans="1:30" x14ac:dyDescent="0.35">
      <c r="A46" s="1" t="s">
        <v>140</v>
      </c>
      <c r="B46" s="7"/>
      <c r="C46" s="50">
        <f t="shared" si="4"/>
        <v>41.103999999999999</v>
      </c>
      <c r="D46" s="22">
        <f t="shared" ref="D46:AC46" si="21">D5+D13+D18+D23+D27++D37+D44+D45</f>
        <v>6.5369999999999999</v>
      </c>
      <c r="E46" s="22">
        <f t="shared" si="21"/>
        <v>6.5369999999999999</v>
      </c>
      <c r="F46" s="22">
        <f>F5+F13+F18+F23+F27++F37+F44+F45</f>
        <v>6.5369999999999999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0.32599999999999996</v>
      </c>
      <c r="X46" s="22">
        <f t="shared" si="21"/>
        <v>4.3999999999999997E-2</v>
      </c>
      <c r="Y46" s="22">
        <f t="shared" si="21"/>
        <v>0.28199999999999997</v>
      </c>
      <c r="Z46" s="22">
        <f t="shared" si="21"/>
        <v>0</v>
      </c>
      <c r="AA46" s="22">
        <f t="shared" si="21"/>
        <v>0</v>
      </c>
      <c r="AB46" s="22">
        <f t="shared" si="21"/>
        <v>34.241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41.103999999999999</v>
      </c>
    </row>
    <row r="49" spans="1:3" x14ac:dyDescent="0.35">
      <c r="A49" s="19" t="s">
        <v>142</v>
      </c>
      <c r="B49" s="21">
        <v>1</v>
      </c>
      <c r="C49" s="30">
        <v>41.103999999999999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8" sqref="A108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2026-06-25T09:24:33Z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