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55E1449E-14B7-42F0-B20A-11FEAFA6DA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<sst xmlns="http://schemas.openxmlformats.org/spreadsheetml/2006/main" count="3844" uniqueCount="2065">
  <si>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</si>
  <si>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</si>
  <si>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</si>
  <si>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</si>
  <si>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</si>
  <si>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</si>
  <si>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</si>
  <si>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</si>
  <si>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</si>
  <si>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</si>
  <si>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</si>
  <si>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</si>
  <si>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</si>
  <si>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</si>
  <si>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</si>
  <si>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</si>
  <si>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</si>
  <si>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</si>
  <si>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</si>
  <si>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</si>
  <si>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</si>
  <si>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</si>
  <si>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</si>
  <si>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</si>
  <si>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</si>
  <si>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</si>
  <si>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</si>
  <si>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</si>
  <si>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</si>
  <si>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</si>
  <si>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</si>
  <si>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</si>
  <si>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</si>
  <si>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</si>
  <si>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</si>
  <si>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</si>
  <si>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</si>
  <si>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</si>
  <si>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</si>
  <si>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</si>
  <si>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</si>
  <si>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</si>
  <si>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</si>
  <si>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</si>
  <si>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</si>
  <si>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</si>
  <si>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</si>
  <si>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</si>
  <si>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</si>
  <si>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</si>
  <si>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</si>
  <si>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</si>
  <si>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</si>
  <si>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</si>
  <si>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</si>
  <si>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</si>
  <si>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</si>
  <si>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</si>
  <si>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</si>
  <si>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</si>
  <si>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</si>
  <si>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</si>
  <si>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</si>
  <si>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</si>
  <si>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</si>
  <si>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</si>
  <si>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</si>
  <si>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</si>
  <si>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</si>
  <si>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</si>
  <si>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</si>
  <si>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</si>
  <si>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</si>
  <si>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</si>
  <si>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</si>
  <si>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</si>
  <si>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</si>
  <si>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</si>
  <si>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</si>
  <si>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</si>
  <si>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</si>
  <si>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</si>
  <si>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</si>
  <si>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</si>
  <si>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</si>
  <si>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</si>
  <si>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</si>
  <si>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</si>
  <si>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</si>
  <si>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</si>
  <si>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</si>
  <si>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</si>
  <si>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</si>
  <si>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</si>
  <si>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</si>
  <si>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</si>
  <si>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</si>
  <si>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</si>
  <si>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</si>
  <si>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</si>
  <si>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</si>
  <si>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</si>
  <si>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</si>
  <si>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</si>
  <si>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</si>
  <si>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</si>
  <si>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</si>
  <si>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</si>
  <si>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</si>
  <si>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</si>
  <si>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</si>
  <si>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</si>
  <si>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</si>
  <si>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</si>
  <si>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</si>
  <si>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</si>
  <si>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</si>
  <si>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</si>
  <si>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</si>
  <si>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</si>
  <si>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</si>
  <si>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</si>
  <si>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</si>
  <si>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</si>
  <si>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</si>
  <si>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</si>
  <si>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</si>
  <si>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</si>
  <si>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</si>
  <si>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</si>
  <si>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</si>
  <si>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</si>
  <si>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</si>
  <si>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</si>
  <si>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</si>
  <si>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</si>
  <si>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</si>
  <si>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</si>
  <si>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</si>
  <si>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</si>
  <si>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</si>
  <si>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</si>
  <si>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</si>
  <si>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</si>
  <si>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</si>
  <si>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</si>
  <si>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</si>
  <si>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</si>
  <si>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</si>
  <si>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</si>
  <si>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</si>
  <si>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</si>
  <si>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</si>
  <si>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</si>
  <si>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</si>
  <si>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</si>
  <si>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</si>
  <si>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</si>
  <si>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</si>
  <si>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</si>
  <si>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</si>
  <si>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</si>
  <si>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</si>
  <si>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</si>
  <si>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</si>
  <si>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</si>
  <si>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</si>
  <si>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</si>
  <si>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</si>
  <si>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</si>
  <si>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</si>
  <si>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</si>
  <si>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</si>
  <si>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</si>
  <si>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</si>
  <si>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</si>
  <si>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</si>
  <si>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</si>
  <si>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</si>
  <si>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</si>
  <si>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</si>
  <si>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</si>
  <si>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</si>
  <si>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</si>
  <si>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</si>
  <si>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</si>
  <si>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</si>
  <si>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</si>
  <si>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</si>
  <si>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</si>
  <si>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</si>
  <si>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</si>
  <si>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</si>
  <si>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</si>
  <si>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</si>
  <si>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</si>
  <si>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</si>
  <si>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</si>
  <si>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</si>
  <si>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</si>
  <si>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</si>
  <si>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</si>
  <si>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</si>
  <si>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</si>
  <si>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</si>
  <si>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</si>
  <si>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</si>
  <si>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</si>
  <si>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</si>
  <si>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</si>
  <si>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</si>
  <si>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</si>
  <si>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</si>
  <si>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</si>
  <si>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</si>
  <si>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</si>
  <si>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</si>
  <si>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</si>
  <si>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</si>
  <si>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</si>
  <si>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</si>
  <si>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</si>
  <si>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</si>
  <si>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</si>
  <si>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</si>
  <si>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</si>
  <si>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</si>
  <si>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</si>
  <si>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</si>
  <si>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</si>
  <si>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</si>
  <si>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</si>
  <si>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</si>
  <si>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</si>
  <si>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</si>
  <si>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</si>
  <si>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</si>
  <si>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</si>
  <si>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</si>
  <si>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</si>
  <si>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</si>
  <si>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</si>
  <si>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</si>
  <si>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</si>
  <si>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</si>
  <si>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</si>
  <si>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</si>
  <si>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</si>
  <si>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</si>
  <si>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</si>
  <si>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</si>
  <si>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</si>
  <si>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</si>
  <si>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</si>
  <si>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</si>
  <si>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</si>
  <si>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</si>
  <si>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</si>
  <si>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</si>
  <si>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</si>
  <si>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</si>
  <si>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</si>
  <si>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</si>
  <si>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</si>
  <si>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</si>
  <si>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</si>
  <si>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</si>
  <si>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</si>
  <si>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</si>
  <si>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</si>
  <si>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</si>
  <si>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</si>
  <si>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</si>
  <si>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</si>
  <si>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</si>
  <si>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</si>
  <si>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</si>
  <si>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</si>
  <si>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</si>
  <si>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</si>
  <si>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</si>
  <si>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</si>
  <si>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</si>
  <si>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</si>
  <si>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</si>
  <si>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</si>
  <si>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</si>
  <si>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</si>
  <si>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</si>
  <si>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</si>
  <si>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</si>
  <si>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</si>
  <si>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</si>
  <si>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</si>
  <si>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</si>
  <si>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</si>
  <si>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</si>
  <si>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</si>
  <si>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</si>
  <si>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</si>
  <si>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</si>
  <si>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</si>
  <si>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</si>
  <si>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</si>
  <si>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</si>
  <si>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</si>
  <si>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</si>
  <si>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</si>
  <si>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</si>
  <si>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</si>
  <si>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</si>
  <si>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</si>
  <si>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</si>
  <si>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</si>
  <si>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</si>
  <si>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</si>
  <si>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</si>
  <si>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</si>
  <si>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</si>
  <si>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</si>
  <si>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</si>
  <si>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</si>
  <si>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</si>
  <si>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</si>
  <si>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</si>
  <si>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</si>
  <si>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</si>
  <si>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</si>
  <si>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</si>
  <si>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</si>
  <si>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</si>
  <si>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</si>
  <si>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</si>
  <si>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</si>
  <si>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</si>
  <si>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</si>
  <si>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</si>
  <si>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</si>
  <si>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</si>
  <si>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</si>
  <si>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</si>
  <si>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</si>
  <si>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</si>
  <si>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</si>
  <si>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</si>
  <si>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</si>
  <si>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</si>
  <si>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</si>
  <si>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</si>
  <si>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</si>
  <si>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</si>
  <si>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</si>
  <si>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</si>
  <si>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</si>
  <si>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</si>
  <si>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</si>
  <si>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</si>
  <si>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</si>
  <si>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</si>
  <si>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</si>
  <si>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</si>
  <si>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</si>
  <si>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</si>
  <si>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</si>
  <si>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</si>
  <si>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</si>
  <si>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</si>
  <si>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</si>
  <si>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</si>
  <si>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</si>
  <si>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</si>
  <si>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</si>
  <si>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</si>
  <si>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</si>
  <si>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</si>
  <si>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</si>
  <si>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</si>
  <si>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</si>
  <si>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</si>
  <si>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</si>
  <si>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</si>
  <si>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</si>
  <si>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</si>
  <si>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</si>
  <si>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</si>
  <si>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</si>
  <si>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</si>
  <si>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</si>
  <si>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</si>
  <si>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</si>
  <si>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</si>
  <si>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</si>
  <si>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</si>
  <si>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</si>
  <si>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</si>
  <si>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</si>
  <si>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</si>
  <si>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</si>
  <si>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</si>
  <si>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</si>
  <si>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</si>
  <si>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</si>
  <si>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</si>
  <si>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</si>
  <si>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</si>
  <si>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</si>
  <si>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</si>
  <si>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</si>
  <si>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</si>
  <si>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</si>
  <si>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</si>
  <si>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</si>
  <si>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</si>
  <si>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</si>
  <si>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</si>
  <si>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</si>
  <si>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</si>
  <si>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</si>
  <si>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</si>
  <si>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</si>
  <si>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</si>
  <si>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</si>
  <si>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</si>
  <si>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</si>
  <si>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</si>
  <si>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</si>
  <si>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</si>
  <si>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</si>
  <si>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</si>
  <si>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</si>
  <si>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</si>
  <si>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</si>
  <si>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</si>
  <si>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</si>
  <si>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</si>
  <si>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</si>
  <si>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</si>
  <si>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</si>
  <si>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</si>
  <si>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</si>
  <si>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</si>
  <si>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</si>
  <si>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</si>
  <si>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</si>
  <si>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</si>
  <si>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</si>
  <si>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</si>
  <si>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</si>
  <si>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</si>
  <si>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</si>
  <si>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</si>
  <si>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</si>
  <si>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</si>
  <si>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</si>
  <si>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</si>
  <si>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</si>
  <si>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</si>
  <si>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</si>
  <si>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</si>
  <si>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</si>
  <si>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</si>
  <si>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</si>
  <si>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</si>
  <si>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</si>
  <si>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</si>
  <si>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</si>
  <si>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</si>
  <si>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</si>
  <si>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</si>
  <si>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</si>
  <si>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</si>
  <si>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</si>
  <si>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</si>
  <si>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</si>
  <si>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</si>
  <si>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</si>
  <si>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</si>
  <si>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</si>
  <si>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</si>
  <si>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</si>
  <si>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</si>
  <si>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</si>
  <si>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</si>
  <si>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</si>
  <si>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</si>
  <si>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</si>
  <si>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</si>
  <si>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</si>
  <si>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</si>
  <si>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</si>
  <si>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</si>
  <si>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</si>
  <si>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</si>
  <si>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</si>
  <si>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</si>
  <si>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</si>
  <si>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</si>
  <si>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</si>
  <si>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</si>
  <si>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</si>
  <si>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</si>
  <si>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</si>
  <si>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</si>
  <si>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</si>
  <si>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</si>
  <si>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</si>
  <si>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</si>
  <si>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</si>
  <si>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</si>
  <si>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</si>
  <si>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</si>
  <si>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</si>
  <si>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</si>
  <si>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</si>
  <si>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</si>
  <si>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</si>
  <si>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</si>
  <si>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</si>
  <si>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</si>
  <si>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</si>
  <si>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</si>
  <si>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</si>
  <si>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</si>
  <si>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</si>
  <si>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</si>
  <si>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</si>
  <si>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</si>
  <si>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</si>
  <si>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</si>
  <si>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</si>
  <si>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</si>
  <si>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</si>
  <si>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</si>
  <si>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</si>
  <si>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</si>
  <si>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</si>
  <si>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</si>
  <si>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</si>
  <si>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</si>
  <si>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</si>
  <si>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</si>
  <si>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</si>
  <si>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</si>
  <si>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</si>
  <si>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</si>
  <si>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</si>
  <si>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</si>
  <si>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</si>
  <si>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</si>
  <si>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</si>
  <si>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</si>
  <si>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</si>
  <si>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</si>
  <si>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</si>
  <si>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</si>
  <si>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</si>
  <si>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</si>
  <si>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</si>
  <si>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</si>
  <si>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</si>
  <si>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</si>
  <si>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</si>
  <si>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</si>
  <si>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</si>
  <si>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</si>
  <si>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</si>
  <si>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</si>
  <si>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</si>
  <si>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</si>
  <si>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</si>
  <si>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</si>
  <si>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</si>
  <si>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</si>
  <si>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</si>
  <si>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</si>
  <si>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</si>
  <si>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</si>
  <si>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</si>
  <si>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</si>
  <si>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</si>
  <si>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</si>
  <si>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</si>
  <si>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</si>
  <si>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</si>
  <si>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</si>
  <si>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</si>
  <si>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</si>
  <si>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</si>
  <si>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</si>
  <si>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</si>
  <si>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</si>
  <si>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</si>
  <si>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</si>
  <si>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</si>
  <si>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</si>
  <si>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</si>
  <si>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</si>
  <si>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</si>
  <si>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</si>
  <si>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</si>
  <si>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</si>
  <si>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</si>
  <si>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</si>
  <si>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</si>
  <si>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</si>
  <si>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</si>
  <si>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</si>
  <si>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</si>
  <si>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</si>
  <si>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</si>
  <si>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</si>
  <si>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</si>
  <si>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</si>
  <si>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</si>
  <si>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</si>
  <si>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</si>
  <si>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</si>
  <si>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</si>
  <si>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</si>
  <si>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</si>
  <si>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</si>
  <si>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</si>
  <si>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</si>
  <si>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</si>
  <si>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</si>
  <si>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</si>
  <si>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</si>
  <si>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</si>
  <si>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</si>
  <si>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</si>
  <si>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</si>
  <si>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</si>
  <si>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</si>
  <si>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</si>
  <si>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</si>
  <si>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</si>
  <si>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</si>
  <si>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</si>
  <si>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</si>
  <si>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</si>
  <si>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</si>
  <si>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</si>
  <si>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</si>
  <si>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</si>
  <si>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</si>
  <si>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</si>
  <si>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</si>
  <si>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</si>
  <si>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</si>
  <si>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</si>
  <si>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</si>
  <si>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</si>
  <si>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</si>
  <si>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</si>
  <si>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</si>
  <si>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</si>
  <si>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</si>
  <si>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</si>
  <si>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</si>
  <si>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</si>
  <si>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</si>
  <si>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</si>
  <si>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</si>
  <si>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</si>
  <si>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</si>
  <si>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</si>
  <si>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</si>
  <si>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</si>
  <si>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</si>
  <si>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</si>
  <si>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</si>
  <si>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</si>
  <si>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</si>
  <si>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</si>
  <si>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</si>
  <si>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</si>
  <si>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</si>
  <si>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</si>
  <si>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</si>
  <si>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</si>
  <si>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</si>
  <si>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</si>
  <si>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</si>
  <si>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</si>
  <si>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</si>
  <si>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</si>
  <si>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</si>
  <si>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</si>
  <si>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</si>
  <si>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</si>
  <si>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</si>
  <si>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</si>
  <si>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</si>
  <si>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</si>
  <si>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</si>
  <si>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</si>
  <si>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</si>
  <si>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</si>
  <si>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</si>
  <si>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</si>
  <si>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</si>
  <si>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</si>
  <si>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</si>
  <si>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</si>
  <si>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</si>
  <si>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</si>
  <si>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</si>
  <si>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</si>
  <si>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</si>
  <si>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</si>
  <si>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</si>
  <si>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</si>
  <si>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</si>
  <si>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</si>
  <si>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</si>
  <si>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</si>
  <si>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</si>
  <si>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</si>
  <si>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</si>
  <si>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</si>
  <si>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</si>
  <si>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</si>
  <si>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</si>
  <si>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</si>
  <si>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</si>
  <si>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</si>
  <si>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</si>
  <si>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</si>
  <si>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</si>
  <si>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</si>
  <si>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</si>
  <si>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</si>
  <si>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</si>
  <si>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</si>
  <si>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</si>
  <si>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</si>
  <si>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</si>
  <si>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</si>
  <si>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</si>
  <si>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</si>
  <si>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</si>
  <si>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</si>
  <si>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</si>
  <si>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</si>
  <si>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</si>
  <si>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</si>
  <si>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</si>
  <si>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</si>
  <si>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</si>
  <si>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</si>
  <si>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</si>
  <si>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</si>
  <si>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</si>
  <si>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</si>
  <si>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</si>
  <si>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</si>
  <si>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</si>
  <si>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</si>
  <si>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</si>
  <si>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</si>
  <si>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</si>
  <si>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</si>
  <si>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</si>
  <si>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</si>
  <si>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</si>
  <si>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</si>
  <si>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</si>
  <si>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</si>
  <si>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</si>
  <si>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</si>
  <si>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</si>
  <si>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</si>
  <si>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</si>
  <si>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</si>
  <si>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</si>
  <si>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</si>
  <si>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</si>
  <si>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</si>
  <si>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</si>
  <si>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</si>
  <si>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</si>
  <si>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</si>
  <si>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</si>
  <si>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</si>
  <si>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</si>
  <si>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</si>
  <si>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</si>
  <si>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</si>
  <si>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</si>
  <si>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</si>
  <si>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</si>
  <si>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</si>
  <si>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</si>
  <si>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</si>
  <si>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</si>
  <si>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</si>
  <si>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</si>
  <si>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</si>
  <si>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</si>
  <si>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</si>
  <si>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</si>
  <si>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</si>
  <si>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</si>
  <si>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</si>
  <si>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</si>
  <si>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</si>
  <si>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</si>
  <si>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</si>
  <si>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</si>
  <si>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</si>
  <si>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</si>
  <si>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</si>
  <si>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</si>
  <si>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</si>
  <si>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</si>
  <si>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</si>
  <si>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</si>
  <si>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</si>
  <si>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</si>
  <si>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</si>
  <si>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</si>
  <si>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</si>
  <si>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</si>
  <si>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</si>
  <si>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</si>
  <si>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</si>
  <si>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</si>
  <si>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</si>
  <si>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</si>
  <si>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</si>
  <si>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</si>
  <si>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</si>
  <si>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</si>
  <si>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</si>
  <si>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</si>
  <si>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</si>
  <si>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</si>
  <si>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</si>
  <si>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</si>
  <si>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</si>
  <si>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</si>
  <si>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</si>
  <si>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</si>
  <si>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</si>
  <si>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</si>
  <si>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</si>
  <si>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</si>
  <si>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</si>
  <si>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</si>
  <si>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</si>
  <si>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</si>
  <si>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</si>
  <si>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</si>
  <si>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</si>
  <si>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</si>
  <si>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</si>
  <si>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</si>
  <si>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</si>
  <si>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</si>
  <si>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</si>
  <si>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</si>
  <si>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</si>
  <si>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</si>
  <si>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</si>
  <si>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</si>
  <si>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</si>
  <si>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</si>
  <si>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</si>
  <si>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</si>
  <si>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</si>
  <si>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</si>
  <si>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</si>
  <si>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</si>
  <si>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</si>
  <si>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</si>
  <si>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</si>
  <si>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</si>
  <si>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</si>
  <si>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</si>
  <si>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</si>
  <si>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</si>
  <si>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</si>
  <si>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</si>
  <si>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</si>
  <si>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</si>
  <si>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</si>
  <si>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</si>
  <si>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</si>
  <si>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</si>
  <si>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</si>
  <si>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</si>
  <si>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</si>
  <si>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</si>
  <si>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</si>
  <si>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</si>
  <si>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</si>
  <si>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</si>
  <si>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</si>
  <si>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</si>
  <si>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</si>
  <si>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</si>
  <si>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</si>
  <si>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</si>
  <si>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</si>
  <si>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</si>
  <si>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</si>
  <si>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</si>
  <si>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</si>
  <si>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</si>
  <si>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</si>
  <si>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</si>
  <si>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</si>
  <si>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</si>
  <si>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</si>
  <si>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</si>
  <si>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</si>
  <si>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</si>
  <si>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</si>
  <si>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</si>
  <si>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</si>
  <si>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</si>
  <si>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</si>
  <si>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</si>
  <si>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</si>
  <si>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</si>
  <si>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</si>
  <si>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</si>
  <si>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</si>
  <si>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</si>
  <si>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</si>
  <si>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</si>
  <si>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</si>
  <si>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</si>
  <si>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</si>
  <si>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</si>
  <si>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</si>
  <si>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</si>
  <si>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</si>
  <si>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</si>
  <si>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</si>
  <si>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</si>
  <si>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</si>
  <si>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</si>
  <si>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</si>
  <si>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</si>
  <si>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</si>
  <si>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</si>
  <si>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</si>
  <si>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</si>
  <si>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</si>
  <si>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</si>
  <si>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</si>
  <si>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</si>
  <si>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</si>
  <si>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</si>
  <si>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</si>
  <si>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</si>
  <si>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</si>
  <si>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</si>
  <si>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</si>
  <si>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</si>
  <si>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</si>
  <si>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</si>
  <si>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</si>
  <si>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</si>
  <si>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</si>
  <si>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</si>
  <si>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</si>
  <si>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</si>
  <si>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</si>
  <si>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</si>
  <si>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</si>
  <si>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</si>
  <si>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</si>
  <si>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</si>
  <si>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</si>
  <si>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</si>
  <si>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</si>
  <si>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</si>
  <si>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</si>
  <si>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</si>
  <si>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</si>
  <si>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</si>
  <si>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</si>
  <si>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</si>
  <si>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</si>
  <si>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</si>
  <si>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</si>
  <si>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</si>
  <si>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</si>
  <si>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</si>
  <si>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</si>
  <si>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</si>
  <si>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</si>
  <si>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</si>
  <si>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</si>
  <si>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</si>
  <si>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</si>
  <si>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</si>
  <si>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</si>
  <si>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</si>
  <si>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</si>
  <si>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</si>
  <si>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</si>
  <si>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</si>
  <si>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</si>
  <si>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</si>
  <si>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</si>
  <si>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</si>
  <si>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</si>
  <si>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</si>
  <si>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</si>
  <si>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</si>
  <si>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</si>
  <si>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</si>
  <si>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</si>
  <si>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</si>
  <si>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</si>
  <si>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</si>
  <si>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</si>
  <si>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</si>
  <si>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</si>
  <si>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</si>
  <si>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</si>
  <si>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</si>
  <si>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</si>
  <si>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</si>
  <si>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</si>
  <si>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</si>
  <si>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</si>
  <si>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</si>
  <si>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</si>
  <si>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</si>
  <si>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</si>
  <si>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</si>
  <si>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</si>
  <si>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</si>
  <si>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</si>
  <si>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</si>
  <si>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</si>
  <si>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</si>
  <si>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</si>
  <si>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</si>
  <si>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</si>
  <si>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</si>
  <si>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</si>
  <si>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</si>
  <si>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</si>
  <si>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</si>
  <si>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</si>
  <si>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</si>
  <si>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</si>
  <si>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</si>
  <si>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</si>
  <si>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</si>
  <si>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</si>
  <si>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</si>
  <si>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</si>
  <si>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</si>
  <si>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</si>
  <si>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</si>
  <si>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</si>
  <si>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</si>
  <si>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</si>
  <si>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</si>
  <si>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</si>
  <si>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</si>
  <si>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</si>
  <si>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</si>
  <si>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</si>
  <si>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</si>
  <si>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</si>
  <si>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</si>
  <si>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</si>
  <si>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</si>
  <si>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</si>
  <si>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</si>
  <si>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</si>
  <si>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</si>
  <si>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</si>
  <si>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</si>
  <si>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</si>
  <si>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</si>
  <si>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</si>
  <si>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</si>
  <si>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</si>
  <si>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</si>
  <si>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</si>
  <si>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</si>
  <si>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</si>
  <si>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</si>
  <si>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</si>
  <si>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</si>
  <si>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</si>
  <si>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</si>
  <si>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</si>
  <si>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</si>
  <si>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</si>
  <si>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</si>
  <si>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</si>
  <si>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</si>
  <si>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</si>
  <si>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</si>
  <si>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</si>
  <si>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</si>
  <si>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</si>
  <si>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</si>
  <si>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</si>
  <si>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</si>
  <si>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</si>
  <si>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</si>
  <si>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</si>
  <si>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</si>
  <si>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</si>
  <si>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</si>
  <si>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</si>
  <si>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</si>
  <si>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</si>
  <si>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</si>
  <si>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</si>
  <si>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</si>
  <si>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</si>
  <si>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</si>
  <si>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</si>
  <si>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</si>
  <si>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</si>
  <si>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</si>
  <si>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</si>
  <si>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</si>
  <si>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</si>
  <si>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</si>
  <si>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</si>
  <si>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</si>
  <si>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</si>
  <si>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</si>
  <si>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</si>
  <si>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</si>
  <si>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</si>
  <si>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</si>
  <si>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</si>
  <si>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</si>
  <si>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</si>
  <si>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</si>
  <si>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</si>
  <si>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</si>
  <si>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</si>
  <si>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</si>
  <si>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</si>
  <si>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</si>
  <si>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</si>
  <si>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</si>
  <si>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</si>
  <si>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</si>
  <si>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</si>
  <si>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</si>
  <si>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</si>
  <si>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</si>
  <si>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</si>
  <si>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</si>
  <si>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</si>
  <si>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</si>
  <si>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</si>
  <si>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</si>
  <si>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</si>
  <si>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</si>
  <si>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</si>
  <si>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</si>
  <si>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</si>
  <si>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</si>
  <si>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</si>
  <si>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</si>
  <si>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</si>
  <si>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</si>
  <si>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</si>
  <si>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</si>
  <si>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</si>
  <si>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</si>
  <si>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</si>
  <si>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</si>
  <si>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</si>
  <si>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</si>
  <si>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</si>
  <si>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</si>
  <si>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</si>
  <si>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</si>
  <si>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</si>
  <si>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</si>
  <si>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</si>
  <si>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</si>
  <si>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</si>
  <si>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</si>
  <si>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</si>
  <si>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</si>
  <si>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</si>
  <si>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</si>
  <si>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</si>
  <si>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</si>
  <si>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</si>
  <si>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</si>
  <si>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</si>
  <si>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</si>
  <si>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</si>
  <si>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</si>
  <si>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</si>
  <si>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</si>
  <si>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</si>
  <si>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</si>
  <si>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</si>
  <si>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</si>
  <si>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</si>
  <si>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</si>
  <si>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</si>
  <si>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</si>
  <si>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</si>
  <si>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</si>
  <si>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</si>
  <si>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</si>
  <si>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</si>
  <si>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</si>
  <si>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</si>
  <si>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</si>
  <si>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</si>
  <si>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</si>
  <si>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</si>
  <si>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</si>
  <si>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</si>
  <si>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</si>
  <si>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</si>
  <si>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</si>
  <si>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</si>
  <si>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</si>
  <si>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</si>
  <si>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</si>
  <si>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</si>
  <si>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</si>
  <si>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</si>
  <si>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</si>
  <si>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</si>
  <si>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</si>
  <si>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</si>
  <si>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</si>
  <si>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</si>
  <si>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</si>
  <si>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</si>
  <si>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</si>
  <si>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</si>
  <si>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</si>
  <si>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</si>
  <si>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</si>
  <si>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</si>
  <si>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</si>
  <si>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</si>
  <si>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</si>
  <si>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</si>
  <si>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</si>
  <si>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</si>
  <si>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</si>
  <si>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</si>
  <si>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</si>
  <si>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</si>
  <si>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</si>
  <si>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</si>
  <si>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</si>
  <si>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</si>
  <si>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</si>
  <si>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</si>
  <si>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</si>
  <si>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</si>
  <si>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</si>
  <si>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</si>
  <si>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</si>
  <si>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</si>
  <si>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</si>
  <si>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</si>
  <si>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</si>
  <si>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</si>
  <si>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</si>
  <si>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</si>
  <si>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</si>
  <si>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</si>
  <si>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</si>
  <si>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</si>
  <si>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</si>
  <si>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</si>
  <si>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</si>
  <si>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</si>
  <si>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</si>
  <si>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</si>
  <si>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</si>
  <si>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</si>
  <si>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</si>
  <si>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</si>
  <si>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</si>
  <si>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</si>
  <si>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</si>
  <si>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</si>
  <si>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</si>
  <si>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</si>
  <si>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</si>
  <si>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</si>
  <si>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</si>
  <si>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</si>
  <si>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</si>
  <si>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</si>
  <si>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</si>
  <si>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</si>
  <si>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</si>
  <si>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</si>
  <si>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</si>
  <si>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</si>
  <si>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</si>
  <si>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</si>
  <si>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</si>
  <si>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</si>
  <si>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</si>
  <si>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</si>
  <si>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</si>
  <si>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</si>
  <si>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</si>
  <si>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</si>
  <si>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</si>
  <si>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</si>
  <si>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</si>
  <si>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</si>
  <si>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</si>
  <si>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</si>
  <si>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</si>
  <si>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</si>
  <si>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</si>
  <si>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</si>
  <si>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</si>
  <si>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</si>
  <si>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</si>
  <si>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</si>
  <si>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</si>
  <si>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</si>
  <si>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</si>
  <si>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</si>
  <si>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</si>
  <si>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</si>
  <si>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</si>
  <si>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</si>
  <si>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</si>
  <si>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</si>
  <si>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</si>
  <si>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</si>
  <si>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</si>
  <si>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</si>
  <si>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</si>
  <si>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</si>
  <si>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</si>
  <si>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</si>
  <si>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</si>
  <si>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</si>
  <si>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</si>
  <si>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</si>
  <si>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</si>
  <si>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</si>
  <si>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</si>
  <si>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</si>
  <si>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</si>
  <si>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</si>
  <si>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</si>
  <si>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</si>
  <si>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</si>
  <si>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</si>
  <si>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</si>
  <si>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</si>
  <si>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</si>
  <si>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</si>
  <si>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</si>
  <si>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</si>
  <si>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</si>
  <si>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</si>
  <si>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</si>
  <si>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</si>
  <si>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</si>
  <si>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</si>
  <si>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</si>
  <si>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</si>
  <si>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</si>
  <si>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</si>
  <si>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</si>
  <si>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</si>
  <si>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</si>
  <si>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</si>
  <si>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</si>
  <si>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</si>
  <si>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</si>
  <si>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</si>
  <si>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</si>
  <si>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</si>
  <si>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</si>
  <si>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</si>
  <si>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</si>
  <si>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</si>
  <si>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</si>
  <si>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</si>
  <si>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</si>
  <si>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</si>
  <si>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</si>
  <si>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</si>
  <si>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</si>
  <si>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</si>
  <si>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</si>
  <si>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</si>
  <si>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</si>
  <si>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</si>
  <si>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</si>
  <si>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</si>
  <si>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</si>
  <si>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</si>
  <si>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</si>
  <si>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</si>
  <si>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</si>
  <si>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</si>
  <si>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</si>
  <si>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</si>
  <si>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</si>
  <si>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</si>
  <si>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</si>
  <si>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</si>
  <si>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</si>
  <si>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</si>
  <si>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</si>
  <si>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</si>
  <si>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</si>
  <si>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</si>
  <si>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</si>
  <si>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</si>
  <si>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</si>
  <si>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</si>
  <si>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</si>
  <si>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</si>
  <si>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</si>
  <si>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</si>
  <si>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</si>
  <si>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</si>
  <si>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</si>
  <si>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</si>
  <si>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</si>
  <si>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</si>
  <si>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</si>
  <si>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</si>
  <si>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</si>
  <si>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</si>
  <si>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</si>
  <si>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</si>
  <si>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</si>
  <si>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</si>
  <si>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</si>
  <si>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</si>
  <si>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</si>
  <si>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</si>
  <si>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</si>
  <si>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</si>
  <si>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</si>
  <si>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</si>
  <si>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</si>
  <si>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</si>
  <si>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</si>
  <si>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</si>
  <si>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</si>
  <si>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</si>
  <si>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</si>
  <si>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</si>
  <si>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</si>
  <si>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</si>
  <si>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</si>
  <si>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</si>
  <si>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</si>
  <si>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</si>
  <si>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</si>
  <si>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</si>
  <si>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</si>
  <si>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</si>
  <si>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</si>
  <si>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</si>
  <si>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</si>
  <si>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</si>
  <si>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</si>
  <si>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</si>
  <si>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</si>
  <si>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</si>
  <si>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</si>
  <si>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</si>
  <si>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</si>
  <si>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</si>
  <si>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</si>
  <si>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</si>
  <si>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</si>
  <si>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</si>
  <si>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</si>
  <si>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</si>
  <si>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</si>
  <si>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</si>
  <si>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</si>
  <si>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</si>
  <si>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</si>
  <si>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</si>
  <si>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</si>
  <si>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</si>
  <si>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</si>
  <si>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</si>
  <si>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</si>
  <si>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</si>
  <si>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</si>
  <si>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</si>
  <si>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</si>
  <si>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</si>
  <si>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</si>
  <si>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</si>
  <si>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</si>
  <si>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</si>
  <si>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</si>
  <si>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</si>
  <si>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</si>
  <si>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</si>
  <si>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</si>
  <si>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</si>
  <si>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</si>
  <si>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</si>
  <si>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</si>
  <si>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</si>
  <si>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</si>
  <si>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</si>
  <si>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</si>
  <si>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</si>
  <si>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</si>
  <si>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</si>
  <si>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</si>
  <si>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</si>
  <si>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</si>
  <si>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</si>
  <si>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</si>
  <si>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</si>
  <si>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</si>
  <si>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</si>
  <si>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</si>
  <si>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</si>
  <si>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</si>
  <si>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</si>
  <si>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</si>
  <si>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</si>
  <si>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</si>
  <si>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</si>
  <si>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</si>
  <si>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</si>
  <si>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</si>
  <si>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</si>
  <si>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</si>
  <si>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</si>
  <si>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</si>
  <si>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</si>
  <si>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</si>
  <si>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</si>
  <si>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</si>
  <si>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</si>
  <si>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</si>
  <si>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</si>
  <si>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</si>
  <si>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</si>
  <si>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</si>
  <si>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</si>
  <si>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</si>
  <si>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</si>
  <si>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</si>
  <si>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</si>
  <si>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</si>
  <si>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</si>
  <si>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</si>
  <si>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</si>
  <si>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</si>
  <si>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</si>
  <si>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</si>
  <si>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</si>
  <si>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</si>
  <si>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</si>
  <si>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</si>
  <si>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</si>
  <si>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</si>
  <si>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</si>
  <si>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</si>
  <si>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</si>
  <si>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</si>
  <si>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</si>
  <si>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</si>
  <si>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</si>
  <si>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</si>
  <si>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</si>
  <si>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</si>
  <si>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</si>
  <si>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</si>
  <si>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</si>
  <si>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</si>
  <si>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</si>
  <si>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</si>
  <si>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</si>
  <si>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</si>
  <si>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</si>
  <si>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</si>
  <si>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</si>
  <si>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</si>
  <si>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</si>
  <si>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</si>
  <si>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</si>
  <si>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</si>
  <si>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</si>
  <si>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</si>
  <si>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</si>
  <si>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</si>
  <si>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</si>
  <si>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</si>
  <si>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</si>
  <si>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</si>
  <si>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</si>
  <si>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</si>
  <si>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</si>
  <si>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</si>
  <si>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</si>
  <si>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</si>
  <si>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</si>
  <si>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</si>
  <si>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</si>
  <si>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</si>
  <si>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</si>
  <si>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</si>
  <si>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</si>
  <si>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</si>
  <si>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</si>
  <si>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</si>
  <si>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</si>
  <si>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</si>
  <si>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</si>
  <si>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</si>
  <si>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</si>
  <si>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</si>
  <si>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</si>
  <si>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</si>
  <si>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</si>
  <si>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</si>
  <si>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</si>
  <si>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</si>
  <si>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</si>
  <si>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</si>
  <si>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</si>
  <si>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</si>
  <si>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</si>
  <si>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</si>
  <si>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</si>
  <si>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</si>
  <si>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</si>
  <si>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</si>
  <si>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</si>
  <si>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</si>
  <si>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</si>
  <si>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</si>
  <si>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</si>
  <si>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</si>
  <si>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</si>
  <si>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</si>
  <si>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</si>
  <si>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</si>
  <si>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</si>
  <si>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</si>
  <si>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</si>
  <si>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</si>
  <si>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</si>
  <si>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</si>
  <si>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</si>
  <si>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</si>
  <si>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</si>
  <si>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</si>
  <si>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</si>
  <si>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</si>
  <si>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</si>
  <si>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</si>
  <si>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</si>
  <si>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</si>
  <si>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</si>
  <si>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</si>
  <si>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</si>
  <si>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</si>
  <si>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</si>
  <si>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</si>
  <si>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</si>
  <si>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</si>
  <si>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</si>
  <si>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</si>
  <si>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</si>
  <si>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</si>
  <si>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</si>
  <si>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</si>
  <si>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</si>
  <si>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</si>
  <si>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</si>
  <si>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</si>
  <si>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</si>
  <si>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</si>
  <si>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</si>
  <si>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</si>
  <si>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</si>
  <si>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</si>
  <si>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</si>
  <si>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</si>
  <si>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</si>
  <si>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</si>
  <si>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</si>
  <si>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</si>
  <si>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</si>
  <si>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</si>
  <si>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</si>
  <si>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</si>
  <si>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</si>
  <si>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</si>
  <si>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</si>
  <si>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</si>
  <si>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</si>
  <si>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</si>
  <si>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</si>
  <si>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</si>
  <si>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</si>
  <si>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</si>
  <si>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</si>
  <si>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</si>
  <si>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</si>
  <si>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</si>
  <si>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</si>
  <si>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</si>
  <si>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</si>
  <si>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</si>
  <si>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</si>
  <si>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</si>
  <si>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</si>
  <si>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</si>
  <si>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</si>
  <si>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</si>
  <si>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</si>
  <si>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</si>
  <si>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</si>
  <si>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</si>
  <si>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</si>
  <si>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</si>
  <si>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</si>
  <si>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</si>
  <si>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</si>
  <si>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</si>
  <si>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</si>
  <si>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</si>
  <si>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</si>
  <si>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</si>
  <si>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</si>
  <si>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</si>
  <si>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</si>
  <si>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</si>
  <si>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</si>
  <si>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</si>
  <si>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</si>
  <si>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</si>
  <si>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</si>
  <si>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</si>
  <si>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</si>
  <si>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</si>
  <si>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</si>
  <si>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</si>
  <si>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</si>
  <si>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</si>
  <si>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</si>
  <si>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</si>
  <si>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</si>
  <si>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</si>
  <si>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</si>
  <si>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</si>
  <si>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</si>
  <si>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</si>
  <si>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</si>
  <si>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</si>
  <si>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</si>
  <si>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</si>
  <si>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</si>
  <si>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</si>
  <si>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</si>
  <si>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</si>
  <si>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</si>
  <si>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</si>
  <si>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</si>
  <si>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</si>
  <si>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</si>
  <si>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</si>
  <si>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</si>
  <si>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</si>
  <si>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</si>
  <si>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</si>
  <si>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</si>
  <si>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</si>
  <si>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</si>
  <si>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</si>
  <si>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</si>
  <si>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</si>
  <si>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</si>
  <si>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</si>
  <si>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</si>
  <si>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</si>
  <si>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</si>
  <si>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</si>
  <si>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</si>
  <si>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</si>
  <si>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</si>
  <si>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</si>
  <si>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</si>
  <si>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</si>
  <si>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</si>
  <si>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</si>
  <si>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</si>
  <si>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</si>
  <si>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</si>
  <si>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</si>
  <si>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</si>
  <si>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</si>
  <si>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</si>
  <si>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</si>
  <si>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</si>
  <si>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</si>
  <si>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</si>
  <si>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</si>
  <si>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</si>
  <si>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</si>
  <si>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</si>
  <si>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</si>
  <si>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</si>
  <si>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</si>
  <si>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</si>
  <si>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</si>
  <si>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</si>
  <si>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</si>
  <si>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</si>
  <si>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</si>
  <si>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</si>
  <si>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</si>
  <si>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</si>
  <si>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</si>
  <si>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</si>
  <si>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</si>
  <si>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</si>
  <si>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</si>
  <si>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</si>
  <si>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</si>
  <si>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</si>
  <si>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</si>
  <si>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</si>
  <si>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</si>
  <si>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</si>
  <si>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</si>
  <si>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</si>
  <si>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</si>
  <si>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</si>
  <si>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</si>
  <si>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</si>
  <si>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</si>
  <si>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</si>
  <si>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</si>
  <si>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</si>
  <si>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</si>
  <si>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</si>
  <si>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</si>
  <si>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</si>
  <si>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</si>
  <si>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</si>
  <si>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</si>
  <si>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</si>
  <si>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</si>
  <si>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</si>
  <si>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</si>
  <si>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</si>
  <si>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</si>
  <si>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</si>
  <si>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</si>
  <si>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</si>
  <si>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</si>
  <si>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</si>
  <si>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</si>
  <si>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</si>
  <si>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</si>
  <si>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</si>
  <si>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</si>
  <si>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</si>
  <si>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</si>
  <si>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</si>
  <si>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</si>
  <si>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</si>
  <si>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</si>
  <si>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</si>
  <si>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</si>
  <si>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</si>
  <si>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</si>
  <si>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</si>
  <si>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</si>
  <si>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</si>
  <si>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</si>
  <si>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</si>
  <si>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</si>
  <si>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</si>
  <si>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</si>
  <si>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</si>
  <si>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</si>
  <si>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</si>
  <si>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</si>
  <si>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</si>
  <si>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</si>
  <si>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</si>
  <si>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</si>
  <si>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</si>
  <si>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</si>
  <si>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</si>
  <si>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</si>
  <si>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</si>
  <si>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</si>
  <si>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</si>
  <si>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</si>
  <si>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</si>
  <si>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</si>
  <si>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</si>
  <si>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</si>
  <si>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</si>
  <si>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</si>
  <si>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</si>
  <si>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</si>
  <si>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</si>
  <si>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</si>
  <si>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</si>
  <si>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</si>
  <si>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</si>
  <si>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</si>
  <si>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</si>
  <si>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</si>
  <si>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</si>
  <si>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</si>
  <si>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</si>
  <si>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</si>
  <si>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</si>
  <si>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</si>
  <si>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</si>
  <si>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</si>
  <si>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</si>
  <si>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</si>
  <si>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</si>
  <si>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</si>
  <si>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</si>
  <si>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</si>
  <si>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</si>
  <si>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</si>
  <si>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</si>
  <si>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</si>
  <si>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</si>
  <si>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</si>
  <si>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</si>
  <si>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</si>
  <si>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</si>
  <si>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</si>
  <si>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</si>
  <si>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</si>
  <si>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</si>
  <si>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</si>
  <si>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</si>
  <si>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</si>
  <si>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</si>
  <si>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</si>
  <si>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</si>
  <si>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</si>
  <si>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</si>
  <si>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</si>
  <si>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</si>
  <si>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</si>
  <si>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</si>
  <si>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</si>
  <si>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</si>
  <si>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</si>
  <si>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</si>
  <si>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</si>
  <si>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</si>
  <si>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</si>
  <si>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</si>
  <si>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</si>
  <si>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</si>
  <si>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</si>
  <si>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</si>
  <si>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</si>
  <si>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</si>
  <si>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</si>
  <si>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</si>
  <si>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</si>
  <si>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</si>
  <si>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</si>
  <si>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</si>
  <si>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</si>
  <si>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</si>
  <si>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</si>
  <si>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</si>
  <si>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</si>
  <si>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</si>
  <si>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</si>
  <si>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</si>
  <si>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</si>
  <si>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</si>
  <si>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</si>
  <si>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</si>
  <si>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</si>
  <si>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</si>
  <si>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</si>
  <si>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</si>
  <si>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</si>
  <si>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</si>
  <si>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</si>
  <si>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</si>
  <si>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</si>
  <si>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</si>
  <si>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</si>
  <si>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</si>
  <si>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</si>
  <si>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</si>
  <si>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</si>
  <si>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</si>
  <si>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</si>
  <si>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</si>
  <si>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</si>
  <si>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</si>
  <si>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</si>
  <si>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</si>
  <si>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</si>
  <si>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</si>
  <si>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</si>
  <si>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</si>
  <si>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</si>
  <si>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</si>
  <si>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</si>
  <si>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</si>
  <si>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</si>
  <si>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</si>
  <si>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</si>
  <si>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</si>
  <si>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</si>
  <si>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</si>
  <si>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</si>
  <si>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</si>
  <si>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</si>
  <si>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</si>
  <si>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</si>
  <si>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</si>
  <si>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</si>
  <si>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</si>
  <si>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</si>
  <si>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</si>
  <si>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</si>
  <si>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</si>
  <si>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</si>
  <si>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</si>
  <si>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</si>
  <si>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</si>
  <si>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</si>
  <si>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</si>
  <si>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</si>
  <si>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</si>
  <si>
    <t>Prillide osaline kompensatsioon</t>
  </si>
  <si>
    <t>Puugivaktsiin töötajatele</t>
  </si>
  <si>
    <t>Töötajate tervisekontroll, maksuvaba tervise edendamine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</si>
</sst>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7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0" fillId="6" borderId="1" xfId="0" applyFill="1" applyBorder="1" applyAlignment="1" applyProtection="1">
      <alignment wrapText="1"/>
      <protection locked="0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90" zoomScaleNormal="90" workbookViewId="0">
      <pane xSplit="2" ySplit="4" topLeftCell="C34" activePane="bottomRight" state="frozen"/>
      <selection pane="topRight" activeCell="C1" sqref="C1"/>
      <selection pane="bottomLeft" activeCell="A5" sqref="A5"/>
      <selection pane="bottomRight" activeCell="C50" sqref="C50"/>
    </sheetView>
  </sheetViews>
  <sheetFormatPr defaultRowHeight="15" x14ac:dyDescent="0.25"/>
  <cols>
    <col min="1" max="1" width="34.28515625" customWidth="1"/>
    <col min="2" max="29" width="7.7109375" customWidth="1"/>
    <col min="30" max="30" width="30.140625" bestFit="1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4" t="s">
        <v>3</v>
      </c>
      <c r="B3" s="56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25">
      <c r="A4" s="55"/>
      <c r="B4" s="56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ht="26.25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1.2929999999999999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</v>
      </c>
      <c r="X27" s="10">
        <f t="shared" si="17"/>
        <v>0</v>
      </c>
      <c r="Y27" s="10">
        <f t="shared" si="17"/>
        <v>0</v>
      </c>
      <c r="Z27" s="10">
        <f t="shared" si="17"/>
        <v>0</v>
      </c>
      <c r="AA27" s="10">
        <f t="shared" si="17"/>
        <v>0</v>
      </c>
      <c r="AB27" s="10">
        <f t="shared" si="17"/>
        <v>1.2929999999999999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25" x14ac:dyDescent="0.25">
      <c r="A32" s="3" t="s">
        <v>113</v>
      </c>
      <c r="B32" s="4" t="s">
        <v>114</v>
      </c>
      <c r="C32" s="10">
        <f t="shared" si="4"/>
        <v>1.2929999999999999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</v>
      </c>
      <c r="X32" s="10">
        <f t="shared" si="19"/>
        <v>0</v>
      </c>
      <c r="Y32" s="10">
        <f t="shared" si="19"/>
        <v>0</v>
      </c>
      <c r="Z32" s="10">
        <f t="shared" si="19"/>
        <v>0</v>
      </c>
      <c r="AA32" s="10">
        <f t="shared" si="19"/>
        <v>0</v>
      </c>
      <c r="AB32" s="10">
        <f t="shared" si="19"/>
        <v>1.2929999999999999</v>
      </c>
      <c r="AC32" s="10">
        <f t="shared" si="19"/>
        <v>0</v>
      </c>
      <c r="AD32" s="30"/>
    </row>
    <row r="33" spans="1:30" x14ac:dyDescent="0.25">
      <c r="A33" s="3" t="s">
        <v>115</v>
      </c>
      <c r="B33" s="4" t="s">
        <v>116</v>
      </c>
      <c r="C33" s="10">
        <f t="shared" si="4"/>
        <v>1.2929999999999999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</v>
      </c>
      <c r="X33" s="30"/>
      <c r="Y33" s="30"/>
      <c r="Z33" s="30"/>
      <c r="AA33" s="30"/>
      <c r="AB33" s="30">
        <v>1.2929999999999999</v>
      </c>
      <c r="AC33" s="30"/>
      <c r="AD33" s="30" t="s">
        <v>2062</v>
      </c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25">
      <c r="A37" s="1" t="s">
        <v>123</v>
      </c>
      <c r="B37" s="2" t="s">
        <v>124</v>
      </c>
      <c r="C37" s="10">
        <f t="shared" si="4"/>
        <v>19.966999999999999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1.258</v>
      </c>
      <c r="N37" s="10">
        <f t="shared" si="20"/>
        <v>0.16800000000000001</v>
      </c>
      <c r="O37" s="10">
        <f t="shared" si="20"/>
        <v>0</v>
      </c>
      <c r="P37" s="10">
        <f t="shared" si="20"/>
        <v>1.0900000000000001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0.16300000000000001</v>
      </c>
      <c r="X37" s="10">
        <f t="shared" si="20"/>
        <v>0.16300000000000001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18.545999999999999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25" x14ac:dyDescent="0.25">
      <c r="A39" s="3" t="s">
        <v>127</v>
      </c>
      <c r="B39" s="4" t="s">
        <v>128</v>
      </c>
      <c r="C39" s="10">
        <f t="shared" si="4"/>
        <v>0.33100000000000002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0.16800000000000001</v>
      </c>
      <c r="N39" s="30">
        <v>0.16800000000000001</v>
      </c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0.16300000000000001</v>
      </c>
      <c r="X39" s="30">
        <v>0.16300000000000001</v>
      </c>
      <c r="Y39" s="30"/>
      <c r="Z39" s="30"/>
      <c r="AA39" s="30"/>
      <c r="AB39" s="30"/>
      <c r="AC39" s="30"/>
      <c r="AD39" s="30" t="s">
        <v>2063</v>
      </c>
    </row>
    <row r="40" spans="1:30" ht="26.1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" customHeight="1" x14ac:dyDescent="0.25">
      <c r="A41" s="51" t="s">
        <v>2061</v>
      </c>
      <c r="B41" s="4" t="s">
        <v>131</v>
      </c>
      <c r="C41" s="10">
        <f t="shared" si="4"/>
        <v>19.635999999999999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1.0900000000000001</v>
      </c>
      <c r="N41" s="30"/>
      <c r="O41" s="30"/>
      <c r="P41" s="30">
        <v>1.0900000000000001</v>
      </c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>
        <v>18.545999999999999</v>
      </c>
      <c r="AC41" s="30"/>
      <c r="AD41" s="53" t="s">
        <v>2064</v>
      </c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25" x14ac:dyDescent="0.2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25">
      <c r="A46" s="1" t="s">
        <v>140</v>
      </c>
      <c r="B46" s="7"/>
      <c r="C46" s="50">
        <f t="shared" si="4"/>
        <v>21.259999999999998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1.258</v>
      </c>
      <c r="N46" s="22">
        <f t="shared" si="21"/>
        <v>0.16800000000000001</v>
      </c>
      <c r="O46" s="22">
        <f t="shared" si="21"/>
        <v>0</v>
      </c>
      <c r="P46" s="22">
        <f t="shared" si="21"/>
        <v>1.0900000000000001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0.16300000000000001</v>
      </c>
      <c r="X46" s="22">
        <f t="shared" si="21"/>
        <v>0.16300000000000001</v>
      </c>
      <c r="Y46" s="22">
        <f t="shared" si="21"/>
        <v>0</v>
      </c>
      <c r="Z46" s="22">
        <f t="shared" si="21"/>
        <v>0</v>
      </c>
      <c r="AA46" s="22">
        <f t="shared" si="21"/>
        <v>0</v>
      </c>
      <c r="AB46" s="22">
        <f t="shared" si="21"/>
        <v>19.838999999999999</v>
      </c>
      <c r="AC46" s="22">
        <f t="shared" si="21"/>
        <v>0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f>C49+C50+C51+C54</f>
        <v>21.26</v>
      </c>
    </row>
    <row r="49" spans="1:3" x14ac:dyDescent="0.25">
      <c r="A49" s="19" t="s">
        <v>142</v>
      </c>
      <c r="B49" s="21">
        <v>1</v>
      </c>
      <c r="C49" s="30">
        <v>21.26</v>
      </c>
    </row>
    <row r="50" spans="1:3" x14ac:dyDescent="0.25">
      <c r="A50" s="19" t="s">
        <v>143</v>
      </c>
      <c r="B50" s="21">
        <v>2</v>
      </c>
      <c r="C50" s="30"/>
    </row>
    <row r="51" spans="1:3" x14ac:dyDescent="0.25">
      <c r="A51" s="19" t="s">
        <v>144</v>
      </c>
      <c r="B51" s="21">
        <v>3</v>
      </c>
      <c r="C51" s="10">
        <f>C52+C53</f>
        <v>0</v>
      </c>
    </row>
    <row r="52" spans="1:3" x14ac:dyDescent="0.25">
      <c r="A52" s="20" t="s">
        <v>145</v>
      </c>
      <c r="B52" s="21">
        <v>31</v>
      </c>
      <c r="C52" s="30"/>
    </row>
    <row r="53" spans="1:3" x14ac:dyDescent="0.25">
      <c r="A53" s="20" t="s">
        <v>146</v>
      </c>
      <c r="B53" s="21">
        <v>32</v>
      </c>
      <c r="C53" s="30"/>
    </row>
    <row r="54" spans="1:3" x14ac:dyDescent="0.25">
      <c r="A54" s="19" t="s">
        <v>147</v>
      </c>
      <c r="B54" s="21">
        <v>4</v>
      </c>
      <c r="C54" s="30"/>
    </row>
    <row r="57" spans="1:3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98"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topLeftCell="A1682" workbookViewId="0">
      <selection activeCell="B683" sqref="B683"/>
    </sheetView>
  </sheetViews>
  <sheetFormatPr defaultRowHeight="15" x14ac:dyDescent="0.25"/>
  <cols>
    <col min="1" max="1" width="14.85546875" style="33" bestFit="1" customWidth="1"/>
    <col min="2" max="2" width="55.5703125" style="33" bestFit="1" customWidth="1"/>
    <col min="3" max="3" width="13.42578125" customWidth="1"/>
    <col min="4" max="4" width="22.855468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3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2026-06-17T12:53:28Z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